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5480" windowHeight="7365"/>
  </bookViews>
  <sheets>
    <sheet name="Документ" sheetId="1" r:id="rId1"/>
  </sheets>
  <definedNames>
    <definedName name="_xlnm.Print_Titles" localSheetId="0">Документ!#REF!</definedName>
    <definedName name="_xlnm.Print_Area" localSheetId="0">Документ!$B$1:$H$126</definedName>
  </definedNames>
  <calcPr calcId="124519"/>
</workbook>
</file>

<file path=xl/calcChain.xml><?xml version="1.0" encoding="utf-8"?>
<calcChain xmlns="http://schemas.openxmlformats.org/spreadsheetml/2006/main">
  <c r="H11" i="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F82"/>
  <c r="F81"/>
  <c r="F80"/>
  <c r="F79"/>
  <c r="F78"/>
  <c r="F77"/>
  <c r="F76"/>
  <c r="F75"/>
  <c r="F74"/>
  <c r="F73"/>
  <c r="F72"/>
  <c r="F71"/>
  <c r="F70"/>
  <c r="F69"/>
  <c r="F68"/>
  <c r="F66"/>
  <c r="G66"/>
  <c r="F65"/>
  <c r="G65"/>
  <c r="F64"/>
  <c r="G64"/>
  <c r="F63"/>
  <c r="G63"/>
  <c r="F62"/>
  <c r="G62"/>
  <c r="F61"/>
  <c r="G61"/>
  <c r="F60"/>
  <c r="G60"/>
  <c r="F59"/>
  <c r="G59"/>
  <c r="F58"/>
  <c r="G58"/>
  <c r="F57"/>
  <c r="G57"/>
  <c r="F56"/>
  <c r="G56"/>
  <c r="F55"/>
  <c r="G55"/>
  <c r="F54"/>
  <c r="G54"/>
  <c r="F53"/>
  <c r="G53"/>
  <c r="F52"/>
  <c r="G52"/>
  <c r="F51"/>
  <c r="G51"/>
  <c r="F50"/>
  <c r="G50"/>
  <c r="G82"/>
  <c r="G81"/>
  <c r="G80"/>
  <c r="G79"/>
  <c r="G78"/>
  <c r="G77"/>
  <c r="G76"/>
  <c r="G75"/>
  <c r="G74"/>
  <c r="G73"/>
  <c r="G72"/>
  <c r="G71"/>
  <c r="G67"/>
  <c r="G68"/>
  <c r="G69"/>
  <c r="G70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7"/>
  <c r="G38"/>
  <c r="G39"/>
  <c r="G40"/>
  <c r="G41"/>
  <c r="G42"/>
  <c r="G46"/>
  <c r="G47"/>
  <c r="G48"/>
  <c r="G49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7"/>
  <c r="F38"/>
  <c r="F39"/>
  <c r="F40"/>
  <c r="F41"/>
  <c r="F42"/>
  <c r="F46"/>
  <c r="F47"/>
  <c r="F48"/>
  <c r="F49"/>
  <c r="F67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"/>
  <c r="G11" l="1"/>
</calcChain>
</file>

<file path=xl/sharedStrings.xml><?xml version="1.0" encoding="utf-8"?>
<sst xmlns="http://schemas.openxmlformats.org/spreadsheetml/2006/main" count="212" uniqueCount="211">
  <si>
    <t>Наименование показателя</t>
  </si>
  <si>
    <t xml:space="preserve">      НАЛОГОВЫЕ И НЕНАЛОГОВЫЕ ДОХОДЫ</t>
  </si>
  <si>
    <t xml:space="preserve">        НАЛОГИ НА ПРИБЫЛЬ, ДОХОДЫ</t>
  </si>
  <si>
    <t xml:space="preserve">          Налог на доходы физических лиц</t>
  </si>
  <si>
    <t xml:space="preserve">        НАЛОГИ НА ТОВАРЫ (РАБОТЫ, УСЛУГИ), РЕАЛИЗУЕМЫЕ НА ТЕРРИТОРИИ РОССИЙСКОЙ ФЕДЕРАЦИИ</t>
  </si>
  <si>
    <t xml:space="preserve">          Акцизы по подакцизным товарам (продукции), производимым на территории Российской Федерации</t>
  </si>
  <si>
    <t xml:space="preserve">        НАЛОГИ НА СОВОКУПНЫЙ ДОХОД</t>
  </si>
  <si>
    <t xml:space="preserve">          Единый налог на вмененный доход для отдельных видов деятельности</t>
  </si>
  <si>
    <t xml:space="preserve">            Единый сельскохозяйственный налог</t>
  </si>
  <si>
    <t xml:space="preserve">          Налог, взимаемый в связи с применением патентной системы налогообложения</t>
  </si>
  <si>
    <t xml:space="preserve">        НАЛОГИ НА ИМУЩЕСТВО</t>
  </si>
  <si>
    <t xml:space="preserve">          Земельный налог</t>
  </si>
  <si>
    <t xml:space="preserve">            Земельный налог с организаций</t>
  </si>
  <si>
    <t xml:space="preserve">            Земельный налог с физических лиц</t>
  </si>
  <si>
    <t xml:space="preserve">        ГОСУДАРСТВЕННАЯ ПОШЛИНА</t>
  </si>
  <si>
    <t xml:space="preserve">          Государственная пошлина по делам, рассматриваемым в судах общей юрисдикции, мировыми судьями</t>
  </si>
  <si>
    <t xml:space="preserve">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</si>
  <si>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</si>
  <si>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</si>
  <si>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</si>
  <si>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      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</si>
  <si>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        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</si>
  <si>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      ПЛАТЕЖИ ПРИ ПОЛЬЗОВАНИИ ПРИРОДНЫМИ РЕСУРСАМИ</t>
  </si>
  <si>
    <t xml:space="preserve">          Плата за негативное воздействие на окружающую среду</t>
  </si>
  <si>
    <t xml:space="preserve">            Плата за выбросы загрязняющих веществ в атмосферный воздух стационарными объектами</t>
  </si>
  <si>
    <t xml:space="preserve">        ДОХОДЫ ОТ ОКАЗАНИЯ ПЛАТНЫХ УСЛУГ (РАБОТ) И КОМПЕНСАЦИИ ЗАТРАТ ГОСУДАРСТВА</t>
  </si>
  <si>
    <t xml:space="preserve">          Доходы от оказания платных услуг (работ)</t>
  </si>
  <si>
    <t xml:space="preserve">            Прочие доходы от оказания платных услуг (работ)</t>
  </si>
  <si>
    <t xml:space="preserve">          Доходы от компенсации затрат государства</t>
  </si>
  <si>
    <t xml:space="preserve">            Прочие доходы от компенсации затрат государства</t>
  </si>
  <si>
    <t xml:space="preserve">        ДОХОДЫ ОТ ПРОДАЖИ МАТЕРИАЛЬНЫХ И НЕМАТЕРИАЛЬНЫХ АКТИВОВ</t>
  </si>
  <si>
    <t xml:space="preserve">          Доходы от продажи земельных участков, находящихся в государственной и муниципальной собственности</t>
  </si>
  <si>
    <t xml:space="preserve">            Доходы от продажи земельных участков, государственная собственность на которые не разграничена</t>
  </si>
  <si>
    <t xml:space="preserve">        ШТРАФЫ, САНКЦИИ, ВОЗМЕЩЕНИЕ УЩЕРБА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</si>
  <si>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</si>
  <si>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</si>
  <si>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 xml:space="preserve">          Дотации бюджетам бюджетной системы Российской Федерации</t>
  </si>
  <si>
    <t xml:space="preserve">            Дотации бюджетам на поддержку мер по обеспечению сбалансированности бюджетов</t>
  </si>
  <si>
    <t xml:space="preserve">          Субсидии бюджетам бюджетной системы Российской Федерации (межбюджетные субсидии)</t>
  </si>
  <si>
    <t xml:space="preserve">          Субвенции бюджетам бюджетной системы Российской Федерации</t>
  </si>
  <si>
    <t xml:space="preserve">            Субвенции местным бюджетам на выполнение передаваемых полномочий субъектов Российской Федерации</t>
  </si>
  <si>
    <t xml:space="preserve">          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</si>
  <si>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          Субвенции бюджетам на оплату жилищно-коммунальных услуг отдельным категориям граждан</t>
  </si>
  <si>
    <t xml:space="preserve">          Иные межбюджетные трансферты</t>
  </si>
  <si>
    <t xml:space="preserve">          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</si>
  <si>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      ПРОЧИЕ БЕЗВОЗМЕЗДНЫЕ ПОСТУПЛЕНИЯ</t>
  </si>
  <si>
    <t xml:space="preserve">          Прочие безвозмездные поступления в бюджеты муниципальных районов</t>
  </si>
  <si>
    <t xml:space="preserve">Исполнение местного бюджета муниципального образования Бейский район </t>
  </si>
  <si>
    <t>Код по бюджетной классификации</t>
  </si>
  <si>
    <t>Исполнено,             тыс. руб.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</si>
  <si>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</si>
  <si>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</si>
  <si>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</si>
  <si>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</si>
  <si>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</si>
  <si>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</si>
  <si>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000 1 05 02000 02 0000 110</t>
  </si>
  <si>
    <t>000 1 05 03010 01 0000 110</t>
  </si>
  <si>
    <t>000 1 05 04000 02 0000 110</t>
  </si>
  <si>
    <t>000 1 06 00000 00 0000 000</t>
  </si>
  <si>
    <t>000 1 06 01000 00 0000 110</t>
  </si>
  <si>
    <t xml:space="preserve">          Налог на имущество физических лиц</t>
  </si>
  <si>
    <t>000 1 06 06000 00 0000 110</t>
  </si>
  <si>
    <t>000 1 06 06030 00 0000 110</t>
  </si>
  <si>
    <t>000 1 06 06040 00 0000 110</t>
  </si>
  <si>
    <t>000 1 08 00000 00 0000 000</t>
  </si>
  <si>
    <t>000 1 08 03000 01 0000 110</t>
  </si>
  <si>
    <t>000 1 08 03010 01 0000 110</t>
  </si>
  <si>
    <t>000 1 11 00000 00 0000 000</t>
  </si>
  <si>
    <t>000 1 11 05000 00 0000 120</t>
  </si>
  <si>
    <t>000 1 11 05010 00 0000 120</t>
  </si>
  <si>
    <t>000 1 11 05030 00 0000 120</t>
  </si>
  <si>
    <t>000 1 11 05070 00 0000 120</t>
  </si>
  <si>
    <t>000 1 12 00000 00 0000 000</t>
  </si>
  <si>
    <t>000 1 12 01000 01 0000 120</t>
  </si>
  <si>
    <t>000 1 12 01010 01 0000 120</t>
  </si>
  <si>
    <t>000 1 13 00000 00 0000 000</t>
  </si>
  <si>
    <t>000 1 13 01000 00 0000 130</t>
  </si>
  <si>
    <t>000 1 13 01990 00 0000 130</t>
  </si>
  <si>
    <t>000 1 13 02000 00 0000 130</t>
  </si>
  <si>
    <t>000 1 13 02990 00 0000 130</t>
  </si>
  <si>
    <t>000 1 14 00000 00 0000 000</t>
  </si>
  <si>
    <t>000 1 14 06000 00 0000 430</t>
  </si>
  <si>
    <t>000 1 14 06010 00 0000 430</t>
  </si>
  <si>
    <t>000 1 16 00000 00 0000 000</t>
  </si>
  <si>
    <t>000 2 00 00000 00 0000 000</t>
  </si>
  <si>
    <t>000 2 02 00000 00 0000 000</t>
  </si>
  <si>
    <t xml:space="preserve">          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</si>
  <si>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Прочие межбюджетные трансферты, передаваемые бюджетам</t>
  </si>
  <si>
    <t xml:space="preserve">              Прочие межбюджетные трансферты, передаваемые бюджетам муниципальных районов</t>
  </si>
  <si>
    <t>000 2 07 00000 00 0000 000</t>
  </si>
  <si>
    <t>000 2 07 05000 05 0000 180</t>
  </si>
  <si>
    <t>Утверждено,     тыс. руб.</t>
  </si>
  <si>
    <t>Процент исполнения</t>
  </si>
  <si>
    <t xml:space="preserve">Отклонение </t>
  </si>
  <si>
    <t>Удельный ввес (исп.)</t>
  </si>
  <si>
    <t>000 1 12 01030 01 0000 120</t>
  </si>
  <si>
    <t>Плата за сбросы загрязняющих веществ в водные объекты</t>
  </si>
  <si>
    <t>000  1 12 01040 01 0000 120</t>
  </si>
  <si>
    <t>Плата за размещение отходов производства и потребления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</si>
  <si>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</si>
  <si>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</si>
  <si>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</si>
  <si>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</si>
  <si>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000 2 02 10000 00 0000 150</t>
  </si>
  <si>
    <t>000 2 02 15001 05 0000 150</t>
  </si>
  <si>
    <t xml:space="preserve">Дотации  на выравнивание бюджетной обеспеченности </t>
  </si>
  <si>
    <t>000 2 02 25232 00 0000 150</t>
  </si>
  <si>
    <t>000 2 02 25519 00 0000 150</t>
  </si>
  <si>
    <t>000 2 02 30029 00 0000 150</t>
  </si>
  <si>
    <t>000 2 02 35250 00 0000 150</t>
  </si>
  <si>
    <t>000 2 02 40000 00 0000 150</t>
  </si>
  <si>
    <t>000 2 02 40014 00 0000 150</t>
  </si>
  <si>
    <t>000 2 02 49999 00 0000 150</t>
  </si>
  <si>
    <t>000 2 02 49999 05 0000 150</t>
  </si>
  <si>
    <t>Председатель Контрольно-счетной комиссии                                                                                                       С.В. Червякова</t>
  </si>
  <si>
    <t>за 2020 год по поступлению доходов</t>
  </si>
  <si>
    <t xml:space="preserve">Административные штрафы, установленные Кодексом Российской Федерации об административных правонарушениях 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</si>
  <si>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  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</si>
  <si>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 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</si>
  <si>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 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</si>
  <si>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</si>
  <si>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</si>
  <si>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 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</si>
  <si>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органами муниципального  контроля 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</si>
  <si>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</si>
  <si>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</si>
  <si>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муниципадбного контроля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</si>
  <si>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</si>
  <si>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000 1 16 01000 01 0000 140</t>
  </si>
  <si>
    <t>000 1 16 01053 01 0000 140</t>
  </si>
  <si>
    <t>000 1 16 01050 01 0000 140</t>
  </si>
  <si>
    <t>000 1 16 01060 01 0000 140</t>
  </si>
  <si>
    <t>000 1 16 01063 01 0000 140</t>
  </si>
  <si>
    <t>000 1 16 01070 01 0000 140</t>
  </si>
  <si>
    <t>000 1 16 01073 01 0000 140</t>
  </si>
  <si>
    <t>000 1 16 01074 01 0000 140</t>
  </si>
  <si>
    <t>000 1 16 01080 01 0000 140</t>
  </si>
  <si>
    <t>000 1 16 01083 01 0000 140</t>
  </si>
  <si>
    <t>000 1 16 01084 01 0000 140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</si>
  <si>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</si>
  <si>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судами, комиссиями по делам несовершеннолетних и защите их прав</t>
  </si>
  <si>
    <t>000 1 16 01133 01 0000 140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</si>
  <si>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</si>
  <si>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</si>
  <si>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</si>
  <si>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</si>
  <si>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</si>
  <si>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</si>
  <si>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правонарушеях,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</si>
  <si>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правонарушеях,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</si>
  <si>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000 1 16 01190 01 0000 140</t>
  </si>
  <si>
    <t xml:space="preserve">Административные штрафы, установленные главой 19 Кодекса Российской Федерации  об административных правонарушениях, за административные правонарушения против порядка управления </t>
  </si>
  <si>
    <t>000 1 16 01193 01 0000 140</t>
  </si>
  <si>
    <t xml:space="preserve">Административные штрафы, установленные главой 19 Кодекса Российской Федерации 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</si>
  <si>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000 1 16 01200 01 0000 140</t>
  </si>
  <si>
    <t xml:space="preserve">Административные штрафы, установленные главой 20 Кодекса Российской Федерации  об административных правонарушениях, за административные правонарушения, посягающие на общественный порядок и общественную безопасность  </t>
  </si>
  <si>
    <t>000 1 16 01203 01 0000 140</t>
  </si>
  <si>
    <t xml:space="preserve">Административные штрафы, установленные главой 20 Кодекса Российской Федерации 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 </t>
  </si>
  <si>
    <t>000 1 16 02000 02 0000 140</t>
  </si>
  <si>
    <t>Административные штрафы, установленные законами субъекта Российской Федерации об административных правонарушениях</t>
  </si>
  <si>
    <t>000 1 16 02020 02 0000 140</t>
  </si>
  <si>
    <t>Административные штрафы, установленные законами субъекта Российской Федерации об административных правонарушениях, за нарушение муниципальных правовых актов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</si>
  <si>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</si>
  <si>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</si>
  <si>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</si>
  <si>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</si>
  <si>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</si>
  <si>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контрактом, заключенным муниципальным органом, казенным учреждением муниципального района</t>
  </si>
  <si>
    <t>000 1 16 10000 00 0000 140</t>
  </si>
  <si>
    <t>Платежи в целях возмещения причиненного ущерба (убытков)</t>
  </si>
  <si>
    <t>000 1 16 10030 05 0000 140</t>
  </si>
  <si>
    <t>Платежи в целях возмещения причиненного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</si>
  <si>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000 1 16 10032 05 0000 140</t>
  </si>
  <si>
    <t>Платежи возмещения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</si>
  <si>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000 1 16 10120 00 0000 140</t>
  </si>
  <si>
    <t xml:space="preserve">Доходы от денежных взысканий (штраф),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 </t>
  </si>
  <si>
    <t>000 1 16 10123 00 0000 140</t>
  </si>
  <si>
    <t xml:space="preserve">Доходы от денежных взысканий (штраф), поступающие в счет погашения задолженности, образовавшейся до 1 января 2020 года, подлежащие зачислению в бюджеты муниципального образхования по нормативам, действовавшим в 2019 году </t>
  </si>
  <si>
    <t>000 1 16 11000 01 0000 140</t>
  </si>
  <si>
    <t>Платежи, уплачиваемые в целях возмещения вреда</t>
  </si>
  <si>
    <t>000 1 16 11050 01 0000 140</t>
  </si>
  <si>
    <t>Платежи по искам о возмещении 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подлежащих зачислению в бюджет муниципального образования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</si>
  <si>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</si>
  <si>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</si>
  <si>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000 2 02 15002 00 0000 150</t>
  </si>
  <si>
    <t>000 2 02 20000 00 0000 150</t>
  </si>
  <si>
    <t xml:space="preserve">          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</si>
  <si>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000 2 02 25255 00 0000 150</t>
  </si>
  <si>
    <t xml:space="preserve">            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водоснобжению и канализации</t>
  </si>
  <si>
    <t>000 2 02 25304 00 0000 150</t>
  </si>
  <si>
    <t xml:space="preserve">          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</si>
  <si>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              Субсидии бюджетам на поддержку отрасли культуры</t>
  </si>
  <si>
    <t>000 2 02 25576 00 0000 150</t>
  </si>
  <si>
    <t>Субсидии бюджетам на обеспечение комплексного развития сельских территории</t>
  </si>
  <si>
    <t>000 2 02 29999 00 0000 150</t>
  </si>
  <si>
    <t>Прочие субсидии</t>
  </si>
  <si>
    <t>000 2 02 30000 00 0000 150</t>
  </si>
  <si>
    <t>000 2 02 30024 00 0000 150</t>
  </si>
  <si>
    <t>000 2 02 30027 00 0000 150</t>
  </si>
  <si>
    <t xml:space="preserve">              Субвенции бюджетам на содержание ребенка в семье опекуна и приемной семье, а также вознаграждение, причитающиеся приемному родителю</t>
  </si>
  <si>
    <t>000 2 02 35082 00 0000 150</t>
  </si>
  <si>
    <t>000 2 02 44303 00 0000 150</t>
  </si>
  <si>
    <t xml:space="preserve">            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</si>
  <si>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000 1 13 02060 00 0000 130</t>
  </si>
  <si>
    <t>Доходы, поступающие в порядке возмещения расходов, понесенных в связи  с эксплуатацией имущества</t>
  </si>
  <si>
    <t>000 1 13 02065 05 0000 130</t>
  </si>
  <si>
    <t>Доходы, поступающие в порядке возмещения расходов, понесенных в связи  с эксплуатацией имущества муниципальных районов</t>
  </si>
  <si>
    <t>Прочие доходы от компенсации затрат государства</t>
  </si>
  <si>
    <t>Приложение №4.4</t>
  </si>
  <si>
    <t xml:space="preserve">к заключению  Контрольно-счетной комиссии Бейского района № 4 о результатах внешней проверки годового отчета об исполнении бюджета муниципального образования Бейский район за 2020 год </t>
  </si>
</sst>
</file>

<file path=xl/styles.xml><?xml version="1.0" encoding="utf-8"?>
<styleSheet xmlns="http://schemas.openxmlformats.org/spreadsheetml/2006/main">
  <numFmts count="1">
    <numFmt numFmtId="164" formatCode="0.0%"/>
  </numFmts>
  <fonts count="36">
    <font>
      <sz val="11"/>
      <name val="Calibri"/>
      <family val="2"/>
    </font>
    <font>
      <sz val="11"/>
      <color indexed="8"/>
      <name val="Calibri"/>
      <family val="2"/>
      <charset val="204"/>
    </font>
    <font>
      <sz val="11"/>
      <name val="Calibri"/>
      <family val="2"/>
    </font>
    <font>
      <sz val="10"/>
      <name val="Arial Cyr"/>
      <charset val="204"/>
    </font>
    <font>
      <sz val="10"/>
      <color indexed="8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Arial Cy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08">
    <xf numFmtId="0" fontId="0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4" fillId="28" borderId="1" applyNumberFormat="0" applyAlignment="0" applyProtection="0"/>
    <xf numFmtId="0" fontId="15" fillId="29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31" borderId="1" applyNumberFormat="0" applyAlignment="0" applyProtection="0"/>
    <xf numFmtId="0" fontId="22" fillId="0" borderId="6" applyNumberFormat="0" applyFill="0" applyAlignment="0" applyProtection="0"/>
    <xf numFmtId="0" fontId="24" fillId="28" borderId="8" applyNumberFormat="0" applyAlignment="0" applyProtection="0"/>
    <xf numFmtId="0" fontId="25" fillId="0" borderId="0"/>
    <xf numFmtId="0" fontId="25" fillId="0" borderId="0"/>
    <xf numFmtId="0" fontId="27" fillId="0" borderId="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5" fillId="34" borderId="0"/>
    <xf numFmtId="0" fontId="25" fillId="0" borderId="0">
      <alignment horizontal="left" wrapText="1"/>
    </xf>
    <xf numFmtId="0" fontId="29" fillId="0" borderId="0">
      <alignment horizontal="center" wrapText="1"/>
    </xf>
    <xf numFmtId="0" fontId="29" fillId="0" borderId="0">
      <alignment horizontal="center"/>
    </xf>
    <xf numFmtId="0" fontId="25" fillId="0" borderId="0">
      <alignment horizontal="right"/>
    </xf>
    <xf numFmtId="0" fontId="25" fillId="34" borderId="10"/>
    <xf numFmtId="0" fontId="25" fillId="0" borderId="11">
      <alignment horizontal="center" vertical="center" wrapText="1"/>
    </xf>
    <xf numFmtId="0" fontId="25" fillId="34" borderId="12"/>
    <xf numFmtId="49" fontId="25" fillId="0" borderId="11">
      <alignment horizontal="center" vertical="top" shrinkToFit="1"/>
    </xf>
    <xf numFmtId="0" fontId="25" fillId="0" borderId="11">
      <alignment horizontal="center" vertical="top" wrapText="1"/>
    </xf>
    <xf numFmtId="4" fontId="25" fillId="0" borderId="11">
      <alignment horizontal="right" vertical="top" shrinkToFit="1"/>
    </xf>
    <xf numFmtId="10" fontId="25" fillId="0" borderId="11">
      <alignment horizontal="center" vertical="top" shrinkToFit="1"/>
    </xf>
    <xf numFmtId="0" fontId="25" fillId="34" borderId="13"/>
    <xf numFmtId="49" fontId="30" fillId="0" borderId="11">
      <alignment horizontal="left" vertical="top" shrinkToFit="1"/>
    </xf>
    <xf numFmtId="4" fontId="30" fillId="35" borderId="11">
      <alignment horizontal="right" vertical="top" shrinkToFit="1"/>
    </xf>
    <xf numFmtId="10" fontId="30" fillId="35" borderId="11">
      <alignment horizontal="center" vertical="top" shrinkToFit="1"/>
    </xf>
    <xf numFmtId="0" fontId="25" fillId="0" borderId="0"/>
    <xf numFmtId="0" fontId="25" fillId="34" borderId="10">
      <alignment horizontal="left"/>
    </xf>
    <xf numFmtId="0" fontId="25" fillId="0" borderId="11">
      <alignment horizontal="left" vertical="top" wrapText="1"/>
    </xf>
    <xf numFmtId="4" fontId="30" fillId="36" borderId="11">
      <alignment horizontal="right" vertical="top" shrinkToFit="1"/>
    </xf>
    <xf numFmtId="10" fontId="30" fillId="36" borderId="11">
      <alignment horizontal="center" vertical="top" shrinkToFit="1"/>
    </xf>
    <xf numFmtId="0" fontId="25" fillId="34" borderId="12">
      <alignment horizontal="left"/>
    </xf>
    <xf numFmtId="0" fontId="25" fillId="34" borderId="13">
      <alignment horizontal="left"/>
    </xf>
    <xf numFmtId="0" fontId="25" fillId="34" borderId="0">
      <alignment horizontal="left"/>
    </xf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2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" fillId="32" borderId="0" applyNumberFormat="0" applyBorder="0" applyAlignment="0" applyProtection="0"/>
    <xf numFmtId="0" fontId="3" fillId="2" borderId="0"/>
    <xf numFmtId="0" fontId="11" fillId="0" borderId="0"/>
    <xf numFmtId="0" fontId="11" fillId="0" borderId="0"/>
    <xf numFmtId="0" fontId="3" fillId="2" borderId="0"/>
    <xf numFmtId="0" fontId="13" fillId="27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33" borderId="7" applyNumberFormat="0" applyFont="0" applyAlignment="0" applyProtection="0"/>
    <xf numFmtId="0" fontId="1" fillId="33" borderId="7" applyNumberFormat="0" applyFont="0" applyAlignment="0" applyProtection="0"/>
    <xf numFmtId="0" fontId="1" fillId="33" borderId="7" applyNumberFormat="0" applyFont="0" applyAlignment="0" applyProtection="0"/>
    <xf numFmtId="0" fontId="1" fillId="33" borderId="7" applyNumberFormat="0" applyFont="0" applyAlignment="0" applyProtection="0"/>
    <xf numFmtId="0" fontId="28" fillId="0" borderId="0" applyNumberFormat="0" applyFill="0" applyBorder="0" applyAlignment="0" applyProtection="0"/>
    <xf numFmtId="0" fontId="17" fillId="30" borderId="0" applyNumberFormat="0" applyBorder="0" applyAlignment="0" applyProtection="0"/>
  </cellStyleXfs>
  <cellXfs count="46">
    <xf numFmtId="0" fontId="0" fillId="0" borderId="0" xfId="0"/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4" fillId="0" borderId="0" xfId="96" applyFont="1" applyFill="1" applyAlignment="1">
      <alignment wrapText="1"/>
    </xf>
    <xf numFmtId="0" fontId="8" fillId="0" borderId="0" xfId="0" applyFont="1" applyProtection="1">
      <protection locked="0"/>
    </xf>
    <xf numFmtId="0" fontId="7" fillId="0" borderId="0" xfId="79" applyNumberFormat="1" applyFont="1" applyProtection="1"/>
    <xf numFmtId="0" fontId="10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5" fillId="0" borderId="0" xfId="97" applyFont="1" applyAlignment="1">
      <alignment horizontal="right" vertical="center"/>
    </xf>
    <xf numFmtId="0" fontId="5" fillId="0" borderId="0" xfId="97" applyFont="1" applyAlignment="1">
      <alignment horizontal="left" vertical="center"/>
    </xf>
    <xf numFmtId="49" fontId="31" fillId="0" borderId="11" xfId="71" applyFont="1" applyFill="1" applyProtection="1">
      <alignment horizontal="center" vertical="top" shrinkToFit="1"/>
    </xf>
    <xf numFmtId="0" fontId="31" fillId="0" borderId="11" xfId="81" applyNumberFormat="1" applyFont="1" applyFill="1" applyProtection="1">
      <alignment horizontal="left" vertical="top" wrapText="1"/>
    </xf>
    <xf numFmtId="4" fontId="32" fillId="0" borderId="11" xfId="82" applyFont="1" applyFill="1" applyProtection="1">
      <alignment horizontal="right" vertical="top" shrinkToFit="1"/>
    </xf>
    <xf numFmtId="4" fontId="31" fillId="0" borderId="11" xfId="82" applyFont="1" applyFill="1" applyProtection="1">
      <alignment horizontal="right" vertical="top" shrinkToFit="1"/>
    </xf>
    <xf numFmtId="4" fontId="33" fillId="0" borderId="11" xfId="77" applyFont="1" applyFill="1" applyProtection="1">
      <alignment horizontal="right" vertical="top" shrinkToFit="1"/>
    </xf>
    <xf numFmtId="0" fontId="34" fillId="0" borderId="0" xfId="96" applyFont="1" applyFill="1" applyAlignment="1">
      <alignment wrapText="1"/>
    </xf>
    <xf numFmtId="0" fontId="32" fillId="0" borderId="0" xfId="97" applyFont="1" applyFill="1" applyAlignment="1">
      <alignment horizontal="right" vertical="center"/>
    </xf>
    <xf numFmtId="0" fontId="32" fillId="0" borderId="0" xfId="97" applyFont="1" applyFill="1" applyAlignment="1">
      <alignment horizontal="left" vertical="center" wrapText="1"/>
    </xf>
    <xf numFmtId="0" fontId="32" fillId="0" borderId="0" xfId="0" applyFont="1" applyAlignment="1">
      <alignment horizontal="left" wrapText="1"/>
    </xf>
    <xf numFmtId="0" fontId="32" fillId="0" borderId="0" xfId="0" applyFont="1" applyProtection="1">
      <protection locked="0"/>
    </xf>
    <xf numFmtId="0" fontId="35" fillId="0" borderId="0" xfId="96" applyFont="1" applyFill="1" applyAlignment="1">
      <alignment wrapText="1"/>
    </xf>
    <xf numFmtId="0" fontId="32" fillId="0" borderId="0" xfId="97" applyFont="1" applyAlignment="1">
      <alignment vertical="center"/>
    </xf>
    <xf numFmtId="0" fontId="32" fillId="0" borderId="0" xfId="0" applyFont="1" applyFill="1" applyProtection="1">
      <protection locked="0"/>
    </xf>
    <xf numFmtId="0" fontId="34" fillId="0" borderId="0" xfId="79" applyNumberFormat="1" applyFont="1" applyProtection="1"/>
    <xf numFmtId="0" fontId="34" fillId="0" borderId="0" xfId="79" applyNumberFormat="1" applyFont="1" applyFill="1" applyProtection="1"/>
    <xf numFmtId="4" fontId="32" fillId="0" borderId="14" xfId="0" applyNumberFormat="1" applyFont="1" applyBorder="1" applyProtection="1">
      <protection locked="0"/>
    </xf>
    <xf numFmtId="2" fontId="32" fillId="0" borderId="14" xfId="0" applyNumberFormat="1" applyFont="1" applyBorder="1" applyProtection="1">
      <protection locked="0"/>
    </xf>
    <xf numFmtId="164" fontId="32" fillId="0" borderId="15" xfId="83" applyNumberFormat="1" applyFont="1" applyFill="1" applyBorder="1" applyProtection="1">
      <alignment horizontal="center" vertical="top" shrinkToFit="1"/>
    </xf>
    <xf numFmtId="49" fontId="33" fillId="0" borderId="12" xfId="76" applyFont="1" applyFill="1" applyBorder="1" applyAlignment="1" applyProtection="1">
      <alignment horizontal="right" vertical="top" shrinkToFit="1"/>
    </xf>
    <xf numFmtId="49" fontId="33" fillId="0" borderId="18" xfId="76" applyFont="1" applyFill="1" applyBorder="1" applyAlignment="1">
      <alignment horizontal="right" vertical="top" shrinkToFit="1"/>
    </xf>
    <xf numFmtId="0" fontId="6" fillId="0" borderId="16" xfId="0" applyFont="1" applyBorder="1" applyAlignment="1" applyProtection="1">
      <alignment wrapText="1"/>
      <protection locked="0"/>
    </xf>
    <xf numFmtId="0" fontId="6" fillId="0" borderId="17" xfId="0" applyFont="1" applyBorder="1" applyAlignment="1">
      <alignment wrapText="1"/>
    </xf>
    <xf numFmtId="0" fontId="32" fillId="0" borderId="0" xfId="0" applyFont="1" applyFill="1" applyAlignment="1" applyProtection="1">
      <alignment horizontal="left" wrapText="1"/>
      <protection locked="0"/>
    </xf>
    <xf numFmtId="0" fontId="32" fillId="0" borderId="0" xfId="0" applyFont="1" applyFill="1" applyAlignment="1">
      <alignment wrapText="1"/>
    </xf>
    <xf numFmtId="0" fontId="32" fillId="0" borderId="0" xfId="0" applyFont="1" applyFill="1" applyAlignment="1">
      <alignment horizontal="left" wrapText="1"/>
    </xf>
    <xf numFmtId="0" fontId="6" fillId="0" borderId="0" xfId="97" applyFont="1" applyAlignment="1">
      <alignment horizontal="center"/>
    </xf>
    <xf numFmtId="0" fontId="32" fillId="0" borderId="0" xfId="0" applyFont="1" applyAlignment="1">
      <alignment horizontal="center"/>
    </xf>
    <xf numFmtId="0" fontId="6" fillId="0" borderId="0" xfId="97" applyFont="1" applyAlignment="1">
      <alignment horizontal="center" vertical="center"/>
    </xf>
    <xf numFmtId="0" fontId="32" fillId="0" borderId="0" xfId="0" applyFont="1" applyAlignment="1"/>
    <xf numFmtId="0" fontId="32" fillId="0" borderId="0" xfId="97" applyFont="1" applyAlignment="1">
      <alignment horizontal="right" vertical="center"/>
    </xf>
    <xf numFmtId="0" fontId="33" fillId="0" borderId="11" xfId="69" applyNumberFormat="1" applyFont="1" applyFill="1" applyBorder="1" applyProtection="1">
      <alignment horizontal="center" vertical="center" wrapText="1"/>
    </xf>
    <xf numFmtId="0" fontId="33" fillId="0" borderId="11" xfId="69" applyFont="1" applyFill="1" applyBorder="1" applyProtection="1">
      <alignment horizontal="center" vertical="center" wrapText="1"/>
      <protection locked="0"/>
    </xf>
    <xf numFmtId="0" fontId="33" fillId="0" borderId="19" xfId="69" applyNumberFormat="1" applyFont="1" applyFill="1" applyBorder="1" applyAlignment="1" applyProtection="1">
      <alignment horizontal="center" vertical="center" wrapText="1"/>
    </xf>
    <xf numFmtId="0" fontId="33" fillId="0" borderId="20" xfId="69" applyNumberFormat="1" applyFont="1" applyFill="1" applyBorder="1" applyAlignment="1" applyProtection="1">
      <alignment horizontal="center" vertical="center" wrapText="1"/>
    </xf>
    <xf numFmtId="164" fontId="33" fillId="0" borderId="21" xfId="69" applyNumberFormat="1" applyFont="1" applyFill="1" applyBorder="1" applyAlignment="1" applyProtection="1">
      <alignment horizontal="center" vertical="center" wrapText="1"/>
    </xf>
    <xf numFmtId="164" fontId="33" fillId="0" borderId="22" xfId="69" applyNumberFormat="1" applyFont="1" applyFill="1" applyBorder="1" applyAlignment="1" applyProtection="1">
      <alignment horizontal="center" vertical="center" wrapText="1"/>
    </xf>
  </cellXfs>
  <cellStyles count="108">
    <cellStyle name="20% - Акцент1 2" xfId="1"/>
    <cellStyle name="20% - Акцент1 2 2" xfId="2"/>
    <cellStyle name="20% - Акцент1 3" xfId="3"/>
    <cellStyle name="20% - Акцент2 2" xfId="4"/>
    <cellStyle name="20% - Акцент2 2 2" xfId="5"/>
    <cellStyle name="20% - Акцент2 3" xfId="6"/>
    <cellStyle name="20% - Акцент3 2" xfId="7"/>
    <cellStyle name="20% - Акцент3 2 2" xfId="8"/>
    <cellStyle name="20% - Акцент3 3" xfId="9"/>
    <cellStyle name="20% - Акцент4 2" xfId="10"/>
    <cellStyle name="20% - Акцент4 2 2" xfId="11"/>
    <cellStyle name="20% - Акцент4 3" xfId="12"/>
    <cellStyle name="20% - Акцент5 2" xfId="13"/>
    <cellStyle name="20% - Акцент5 2 2" xfId="14"/>
    <cellStyle name="20% - Акцент5 3" xfId="15"/>
    <cellStyle name="20% - Акцент6 2" xfId="16"/>
    <cellStyle name="20% - Акцент6 2 2" xfId="17"/>
    <cellStyle name="20% - Акцент6 3" xfId="18"/>
    <cellStyle name="40% - Акцент1 2" xfId="19"/>
    <cellStyle name="40% - Акцент1 2 2" xfId="20"/>
    <cellStyle name="40% - Акцент1 3" xfId="21"/>
    <cellStyle name="40% - Акцент2 2" xfId="22"/>
    <cellStyle name="40% - Акцент2 2 2" xfId="23"/>
    <cellStyle name="40% - Акцент2 3" xfId="24"/>
    <cellStyle name="40% - Акцент3 2" xfId="25"/>
    <cellStyle name="40% - Акцент3 2 2" xfId="26"/>
    <cellStyle name="40% - Акцент3 3" xfId="27"/>
    <cellStyle name="40% - Акцент4 2" xfId="28"/>
    <cellStyle name="40% - Акцент4 2 2" xfId="29"/>
    <cellStyle name="40% - Акцент4 3" xfId="30"/>
    <cellStyle name="40% - Акцент5 2" xfId="31"/>
    <cellStyle name="40% - Акцент5 2 2" xfId="32"/>
    <cellStyle name="40% - Акцент5 3" xfId="33"/>
    <cellStyle name="40% - Акцент6 2" xfId="34"/>
    <cellStyle name="40% - Акцент6 2 2" xfId="35"/>
    <cellStyle name="40% - Акцент6 3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br" xfId="43"/>
    <cellStyle name="br 2" xfId="44"/>
    <cellStyle name="br 3" xfId="45"/>
    <cellStyle name="col" xfId="48"/>
    <cellStyle name="col 2" xfId="49"/>
    <cellStyle name="col 3" xfId="50"/>
    <cellStyle name="style0" xfId="57"/>
    <cellStyle name="td" xfId="58"/>
    <cellStyle name="tr" xfId="60"/>
    <cellStyle name="tr 2" xfId="61"/>
    <cellStyle name="tr 3" xfId="62"/>
    <cellStyle name="xl21" xfId="63"/>
    <cellStyle name="xl22" xfId="64"/>
    <cellStyle name="xl23" xfId="65"/>
    <cellStyle name="xl24" xfId="66"/>
    <cellStyle name="xl25" xfId="67"/>
    <cellStyle name="xl26" xfId="68"/>
    <cellStyle name="xl27" xfId="69"/>
    <cellStyle name="xl28" xfId="70"/>
    <cellStyle name="xl29" xfId="71"/>
    <cellStyle name="xl30" xfId="72"/>
    <cellStyle name="xl31" xfId="73"/>
    <cellStyle name="xl32" xfId="74"/>
    <cellStyle name="xl33" xfId="75"/>
    <cellStyle name="xl34" xfId="76"/>
    <cellStyle name="xl35" xfId="77"/>
    <cellStyle name="xl36" xfId="78"/>
    <cellStyle name="xl37" xfId="79"/>
    <cellStyle name="xl38" xfId="80"/>
    <cellStyle name="xl39" xfId="81"/>
    <cellStyle name="xl40" xfId="82"/>
    <cellStyle name="xl41" xfId="83"/>
    <cellStyle name="xl42" xfId="84"/>
    <cellStyle name="xl43" xfId="85"/>
    <cellStyle name="xl44" xfId="86"/>
    <cellStyle name="Акцент1 2" xfId="87"/>
    <cellStyle name="Акцент2 2" xfId="88"/>
    <cellStyle name="Акцент3 2" xfId="89"/>
    <cellStyle name="Акцент4 2" xfId="90"/>
    <cellStyle name="Акцент5 2" xfId="91"/>
    <cellStyle name="Акцент6 2" xfId="92"/>
    <cellStyle name="Ввод " xfId="54" builtinId="20" customBuiltin="1"/>
    <cellStyle name="Вывод" xfId="56" builtinId="21" customBuiltin="1"/>
    <cellStyle name="Вычисление" xfId="46" builtinId="22" customBuiltin="1"/>
    <cellStyle name="Заголовок 1" xfId="51" builtinId="16" customBuiltin="1"/>
    <cellStyle name="Заголовок 2" xfId="52" builtinId="17" customBuiltin="1"/>
    <cellStyle name="Заголовок 3" xfId="53" builtinId="18" customBuiltin="1"/>
    <cellStyle name="Заголовок 4 2" xfId="93"/>
    <cellStyle name="Итог" xfId="59" builtinId="25" customBuiltin="1"/>
    <cellStyle name="Контрольная ячейка" xfId="47" builtinId="23" customBuiltin="1"/>
    <cellStyle name="Название 2" xfId="94"/>
    <cellStyle name="Нейтральный 2" xfId="95"/>
    <cellStyle name="Обычный" xfId="0" builtinId="0"/>
    <cellStyle name="Обычный 2 2" xfId="96"/>
    <cellStyle name="Обычный 2 2 2" xfId="97"/>
    <cellStyle name="Обычный 2 2 3" xfId="98"/>
    <cellStyle name="Обычный 2 3" xfId="99"/>
    <cellStyle name="Плохой 2" xfId="100"/>
    <cellStyle name="Пояснение 2" xfId="101"/>
    <cellStyle name="Примечание 2" xfId="102"/>
    <cellStyle name="Примечание 2 2" xfId="103"/>
    <cellStyle name="Примечание 2 3" xfId="104"/>
    <cellStyle name="Примечание 3" xfId="105"/>
    <cellStyle name="Связанная ячейка" xfId="55" builtinId="24" customBuiltin="1"/>
    <cellStyle name="Текст предупреждения 2" xfId="106"/>
    <cellStyle name="Хороший 2" xfId="10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4"/>
  <sheetViews>
    <sheetView showGridLines="0" showZeros="0" tabSelected="1" view="pageBreakPreview" topLeftCell="B1" zoomScale="53" zoomScaleSheetLayoutView="53" workbookViewId="0">
      <selection activeCell="C2" sqref="C2"/>
    </sheetView>
  </sheetViews>
  <sheetFormatPr defaultRowHeight="15"/>
  <cols>
    <col min="1" max="1" width="9.140625" style="1" hidden="1" customWidth="1"/>
    <col min="2" max="2" width="37.5703125" style="1" customWidth="1"/>
    <col min="3" max="3" width="41.5703125" style="2" customWidth="1"/>
    <col min="4" max="4" width="17.5703125" style="2" customWidth="1"/>
    <col min="5" max="5" width="15.7109375" style="2" customWidth="1"/>
    <col min="6" max="6" width="12.28515625" style="1" customWidth="1"/>
    <col min="7" max="7" width="15.7109375" style="1" customWidth="1"/>
    <col min="8" max="8" width="15.85546875" style="1" customWidth="1"/>
    <col min="9" max="16384" width="9.140625" style="1"/>
  </cols>
  <sheetData>
    <row r="1" spans="1:8" ht="19.5" customHeight="1">
      <c r="B1" s="3"/>
      <c r="C1" s="8"/>
      <c r="D1" s="9"/>
      <c r="E1" s="9"/>
      <c r="F1" s="32" t="s">
        <v>209</v>
      </c>
      <c r="G1" s="33"/>
      <c r="H1" s="33"/>
    </row>
    <row r="2" spans="1:8" ht="101.25" customHeight="1">
      <c r="B2" s="15"/>
      <c r="C2" s="16"/>
      <c r="D2" s="17"/>
      <c r="E2" s="18"/>
      <c r="F2" s="34" t="s">
        <v>210</v>
      </c>
      <c r="G2" s="33"/>
      <c r="H2" s="33"/>
    </row>
    <row r="3" spans="1:8" ht="16.5">
      <c r="B3" s="15"/>
      <c r="C3" s="39"/>
      <c r="D3" s="39"/>
      <c r="E3" s="39"/>
      <c r="F3" s="19"/>
      <c r="G3" s="19"/>
      <c r="H3" s="19"/>
    </row>
    <row r="4" spans="1:8" ht="16.5">
      <c r="B4" s="20"/>
      <c r="C4" s="21"/>
      <c r="D4" s="21"/>
      <c r="E4" s="21"/>
      <c r="F4" s="19"/>
      <c r="G4" s="19"/>
      <c r="H4" s="19"/>
    </row>
    <row r="5" spans="1:8" ht="16.5">
      <c r="B5" s="35" t="s">
        <v>47</v>
      </c>
      <c r="C5" s="36"/>
      <c r="D5" s="36"/>
      <c r="E5" s="36"/>
      <c r="F5" s="36"/>
      <c r="G5" s="19"/>
      <c r="H5" s="19"/>
    </row>
    <row r="6" spans="1:8" ht="16.5">
      <c r="B6" s="37" t="s">
        <v>116</v>
      </c>
      <c r="C6" s="38"/>
      <c r="D6" s="38"/>
      <c r="E6" s="38"/>
      <c r="F6" s="38"/>
      <c r="G6" s="19"/>
      <c r="H6" s="19"/>
    </row>
    <row r="7" spans="1:8" ht="16.5">
      <c r="B7" s="19"/>
      <c r="C7" s="22"/>
      <c r="D7" s="22"/>
      <c r="E7" s="22"/>
      <c r="F7" s="19"/>
      <c r="G7" s="19"/>
      <c r="H7" s="19"/>
    </row>
    <row r="8" spans="1:8" ht="12.75" customHeight="1">
      <c r="A8" s="5"/>
      <c r="B8" s="23"/>
      <c r="C8" s="24"/>
      <c r="D8" s="24"/>
      <c r="E8" s="24"/>
      <c r="F8" s="19"/>
      <c r="G8" s="19"/>
      <c r="H8" s="19"/>
    </row>
    <row r="9" spans="1:8" ht="15" customHeight="1">
      <c r="A9" s="4"/>
      <c r="B9" s="40" t="s">
        <v>48</v>
      </c>
      <c r="C9" s="40" t="s">
        <v>0</v>
      </c>
      <c r="D9" s="40" t="s">
        <v>92</v>
      </c>
      <c r="E9" s="42" t="s">
        <v>49</v>
      </c>
      <c r="F9" s="44" t="s">
        <v>93</v>
      </c>
      <c r="G9" s="30" t="s">
        <v>94</v>
      </c>
      <c r="H9" s="30" t="s">
        <v>95</v>
      </c>
    </row>
    <row r="10" spans="1:8" s="6" customFormat="1" ht="18.75">
      <c r="A10" s="7"/>
      <c r="B10" s="41"/>
      <c r="C10" s="41"/>
      <c r="D10" s="41"/>
      <c r="E10" s="43"/>
      <c r="F10" s="45"/>
      <c r="G10" s="31"/>
      <c r="H10" s="31"/>
    </row>
    <row r="11" spans="1:8" ht="33">
      <c r="A11" s="4"/>
      <c r="B11" s="10" t="s">
        <v>50</v>
      </c>
      <c r="C11" s="11" t="s">
        <v>1</v>
      </c>
      <c r="D11" s="12">
        <v>275133.3</v>
      </c>
      <c r="E11" s="12">
        <v>210617.9</v>
      </c>
      <c r="F11" s="27">
        <f>E11/D11</f>
        <v>0.7655122080824095</v>
      </c>
      <c r="G11" s="25">
        <f>E11-D11</f>
        <v>-64515.399999999994</v>
      </c>
      <c r="H11" s="26">
        <f t="shared" ref="H11:H74" si="0">E11/789845.6*100</f>
        <v>26.665705297339127</v>
      </c>
    </row>
    <row r="12" spans="1:8" ht="33">
      <c r="A12" s="4"/>
      <c r="B12" s="10" t="s">
        <v>51</v>
      </c>
      <c r="C12" s="11" t="s">
        <v>2</v>
      </c>
      <c r="D12" s="13">
        <v>120402.6</v>
      </c>
      <c r="E12" s="13">
        <v>122270.7</v>
      </c>
      <c r="F12" s="27">
        <f t="shared" ref="F12:F95" si="1">E12/D12</f>
        <v>1.0155154456797444</v>
      </c>
      <c r="G12" s="25">
        <f t="shared" ref="G12:G95" si="2">E12-D12</f>
        <v>1868.0999999999913</v>
      </c>
      <c r="H12" s="26">
        <f t="shared" si="0"/>
        <v>15.480329320059516</v>
      </c>
    </row>
    <row r="13" spans="1:8" ht="33">
      <c r="A13" s="4"/>
      <c r="B13" s="10" t="s">
        <v>52</v>
      </c>
      <c r="C13" s="11" t="s">
        <v>3</v>
      </c>
      <c r="D13" s="13">
        <v>120402.6</v>
      </c>
      <c r="E13" s="13">
        <v>122270.7</v>
      </c>
      <c r="F13" s="27">
        <f t="shared" si="1"/>
        <v>1.0155154456797444</v>
      </c>
      <c r="G13" s="25">
        <f t="shared" si="2"/>
        <v>1868.0999999999913</v>
      </c>
      <c r="H13" s="26">
        <f t="shared" si="0"/>
        <v>15.480329320059516</v>
      </c>
    </row>
    <row r="14" spans="1:8" ht="66">
      <c r="A14" s="4"/>
      <c r="B14" s="10" t="s">
        <v>53</v>
      </c>
      <c r="C14" s="11" t="s">
        <v>4</v>
      </c>
      <c r="D14" s="13">
        <v>1120.5999999999999</v>
      </c>
      <c r="E14" s="13">
        <v>1173.8</v>
      </c>
      <c r="F14" s="27">
        <f t="shared" si="1"/>
        <v>1.047474567196145</v>
      </c>
      <c r="G14" s="25">
        <f t="shared" si="2"/>
        <v>53.200000000000045</v>
      </c>
      <c r="H14" s="26">
        <f t="shared" si="0"/>
        <v>0.14861132352956072</v>
      </c>
    </row>
    <row r="15" spans="1:8" ht="49.5">
      <c r="B15" s="10" t="s">
        <v>54</v>
      </c>
      <c r="C15" s="11" t="s">
        <v>5</v>
      </c>
      <c r="D15" s="13">
        <v>1120.5999999999999</v>
      </c>
      <c r="E15" s="13">
        <v>1173.8</v>
      </c>
      <c r="F15" s="27">
        <f t="shared" si="1"/>
        <v>1.047474567196145</v>
      </c>
      <c r="G15" s="25">
        <f t="shared" si="2"/>
        <v>53.200000000000045</v>
      </c>
      <c r="H15" s="26">
        <f t="shared" si="0"/>
        <v>0.14861132352956072</v>
      </c>
    </row>
    <row r="16" spans="1:8" ht="33">
      <c r="B16" s="10" t="s">
        <v>55</v>
      </c>
      <c r="C16" s="11" t="s">
        <v>6</v>
      </c>
      <c r="D16" s="13">
        <v>3000</v>
      </c>
      <c r="E16" s="13">
        <v>3054.2</v>
      </c>
      <c r="F16" s="27">
        <f t="shared" si="1"/>
        <v>1.0180666666666667</v>
      </c>
      <c r="G16" s="25">
        <f t="shared" si="2"/>
        <v>54.199999999999818</v>
      </c>
      <c r="H16" s="26">
        <f t="shared" si="0"/>
        <v>0.38668316947008374</v>
      </c>
    </row>
    <row r="17" spans="2:8" ht="49.5">
      <c r="B17" s="10" t="s">
        <v>56</v>
      </c>
      <c r="C17" s="11" t="s">
        <v>7</v>
      </c>
      <c r="D17" s="13">
        <v>2350</v>
      </c>
      <c r="E17" s="13">
        <v>2393.3000000000002</v>
      </c>
      <c r="F17" s="27">
        <f t="shared" si="1"/>
        <v>1.0184255319148936</v>
      </c>
      <c r="G17" s="25">
        <f t="shared" si="2"/>
        <v>43.300000000000182</v>
      </c>
      <c r="H17" s="26">
        <f t="shared" si="0"/>
        <v>0.30300858800758029</v>
      </c>
    </row>
    <row r="18" spans="2:8" ht="33">
      <c r="B18" s="10" t="s">
        <v>57</v>
      </c>
      <c r="C18" s="11" t="s">
        <v>8</v>
      </c>
      <c r="D18" s="13">
        <v>610</v>
      </c>
      <c r="E18" s="13">
        <v>621.20000000000005</v>
      </c>
      <c r="F18" s="27">
        <f t="shared" si="1"/>
        <v>1.018360655737705</v>
      </c>
      <c r="G18" s="25">
        <f t="shared" si="2"/>
        <v>11.200000000000045</v>
      </c>
      <c r="H18" s="26">
        <f t="shared" si="0"/>
        <v>7.8648282651698015E-2</v>
      </c>
    </row>
    <row r="19" spans="2:8" ht="49.5">
      <c r="B19" s="10" t="s">
        <v>58</v>
      </c>
      <c r="C19" s="11" t="s">
        <v>9</v>
      </c>
      <c r="D19" s="13">
        <v>40</v>
      </c>
      <c r="E19" s="13">
        <v>39.700000000000003</v>
      </c>
      <c r="F19" s="27">
        <f t="shared" si="1"/>
        <v>0.99250000000000005</v>
      </c>
      <c r="G19" s="25">
        <f t="shared" si="2"/>
        <v>-0.29999999999999716</v>
      </c>
      <c r="H19" s="26">
        <f t="shared" si="0"/>
        <v>5.0262988108055557E-3</v>
      </c>
    </row>
    <row r="20" spans="2:8" ht="16.5">
      <c r="B20" s="10" t="s">
        <v>59</v>
      </c>
      <c r="C20" s="11" t="s">
        <v>10</v>
      </c>
      <c r="D20" s="13">
        <v>6520</v>
      </c>
      <c r="E20" s="13">
        <v>6307.9</v>
      </c>
      <c r="F20" s="27">
        <f t="shared" si="1"/>
        <v>0.96746932515337414</v>
      </c>
      <c r="G20" s="25">
        <f t="shared" si="2"/>
        <v>-212.10000000000036</v>
      </c>
      <c r="H20" s="26">
        <f t="shared" si="0"/>
        <v>0.7986244400171375</v>
      </c>
    </row>
    <row r="21" spans="2:8" ht="33">
      <c r="B21" s="10" t="s">
        <v>60</v>
      </c>
      <c r="C21" s="11" t="s">
        <v>61</v>
      </c>
      <c r="D21" s="13">
        <v>0</v>
      </c>
      <c r="E21" s="13">
        <v>44.8</v>
      </c>
      <c r="F21" s="27" t="e">
        <f t="shared" si="1"/>
        <v>#DIV/0!</v>
      </c>
      <c r="G21" s="25">
        <f t="shared" si="2"/>
        <v>44.8</v>
      </c>
      <c r="H21" s="26">
        <f t="shared" si="0"/>
        <v>5.671994627810803E-3</v>
      </c>
    </row>
    <row r="22" spans="2:8" ht="16.5">
      <c r="B22" s="10" t="s">
        <v>62</v>
      </c>
      <c r="C22" s="11" t="s">
        <v>11</v>
      </c>
      <c r="D22" s="13">
        <v>6520</v>
      </c>
      <c r="E22" s="13">
        <v>6263.1</v>
      </c>
      <c r="F22" s="27">
        <f t="shared" si="1"/>
        <v>0.96059815950920246</v>
      </c>
      <c r="G22" s="25">
        <f t="shared" si="2"/>
        <v>-256.89999999999964</v>
      </c>
      <c r="H22" s="26">
        <f t="shared" si="0"/>
        <v>0.79295244538932685</v>
      </c>
    </row>
    <row r="23" spans="2:8" ht="39" customHeight="1">
      <c r="B23" s="10" t="s">
        <v>63</v>
      </c>
      <c r="C23" s="11" t="s">
        <v>12</v>
      </c>
      <c r="D23" s="13">
        <v>6520</v>
      </c>
      <c r="E23" s="13">
        <v>6221.6</v>
      </c>
      <c r="F23" s="27">
        <f t="shared" si="1"/>
        <v>0.95423312883435585</v>
      </c>
      <c r="G23" s="25">
        <f t="shared" si="2"/>
        <v>-298.39999999999964</v>
      </c>
      <c r="H23" s="26">
        <f t="shared" si="0"/>
        <v>0.78769825393722526</v>
      </c>
    </row>
    <row r="24" spans="2:8" ht="33">
      <c r="B24" s="10" t="s">
        <v>64</v>
      </c>
      <c r="C24" s="11" t="s">
        <v>13</v>
      </c>
      <c r="D24" s="13">
        <v>0</v>
      </c>
      <c r="E24" s="13">
        <v>41.5</v>
      </c>
      <c r="F24" s="27" t="e">
        <f t="shared" si="1"/>
        <v>#DIV/0!</v>
      </c>
      <c r="G24" s="25">
        <f t="shared" si="2"/>
        <v>41.5</v>
      </c>
      <c r="H24" s="26">
        <f t="shared" si="0"/>
        <v>5.2541914521015247E-3</v>
      </c>
    </row>
    <row r="25" spans="2:8" ht="33">
      <c r="B25" s="10" t="s">
        <v>65</v>
      </c>
      <c r="C25" s="11" t="s">
        <v>14</v>
      </c>
      <c r="D25" s="13">
        <v>2570</v>
      </c>
      <c r="E25" s="13">
        <v>2681</v>
      </c>
      <c r="F25" s="27">
        <f t="shared" si="1"/>
        <v>1.0431906614785993</v>
      </c>
      <c r="G25" s="25">
        <f t="shared" si="2"/>
        <v>111</v>
      </c>
      <c r="H25" s="26">
        <f t="shared" si="0"/>
        <v>0.33943342850805269</v>
      </c>
    </row>
    <row r="26" spans="2:8" ht="66">
      <c r="B26" s="10" t="s">
        <v>66</v>
      </c>
      <c r="C26" s="11" t="s">
        <v>15</v>
      </c>
      <c r="D26" s="13">
        <v>2570</v>
      </c>
      <c r="E26" s="13">
        <v>2681</v>
      </c>
      <c r="F26" s="27">
        <f t="shared" si="1"/>
        <v>1.0431906614785993</v>
      </c>
      <c r="G26" s="25">
        <f t="shared" si="2"/>
        <v>111</v>
      </c>
      <c r="H26" s="26">
        <f t="shared" si="0"/>
        <v>0.33943342850805269</v>
      </c>
    </row>
    <row r="27" spans="2:8" ht="111" customHeight="1">
      <c r="B27" s="10" t="s">
        <v>67</v>
      </c>
      <c r="C27" s="11" t="s">
        <v>16</v>
      </c>
      <c r="D27" s="13">
        <v>2570</v>
      </c>
      <c r="E27" s="13">
        <v>2681</v>
      </c>
      <c r="F27" s="27">
        <f t="shared" si="1"/>
        <v>1.0431906614785993</v>
      </c>
      <c r="G27" s="25">
        <f t="shared" si="2"/>
        <v>111</v>
      </c>
      <c r="H27" s="26">
        <f t="shared" si="0"/>
        <v>0.33943342850805269</v>
      </c>
    </row>
    <row r="28" spans="2:8" ht="99">
      <c r="B28" s="10" t="s">
        <v>68</v>
      </c>
      <c r="C28" s="11" t="s">
        <v>17</v>
      </c>
      <c r="D28" s="13">
        <v>139995.1</v>
      </c>
      <c r="E28" s="13">
        <v>73264.7</v>
      </c>
      <c r="F28" s="27">
        <f t="shared" si="1"/>
        <v>0.5233376025303742</v>
      </c>
      <c r="G28" s="25">
        <f t="shared" si="2"/>
        <v>-66730.400000000009</v>
      </c>
      <c r="H28" s="26">
        <f t="shared" si="0"/>
        <v>9.2758255537537977</v>
      </c>
    </row>
    <row r="29" spans="2:8" ht="165">
      <c r="B29" s="10" t="s">
        <v>69</v>
      </c>
      <c r="C29" s="11" t="s">
        <v>18</v>
      </c>
      <c r="D29" s="13">
        <v>139995.1</v>
      </c>
      <c r="E29" s="13">
        <v>73264.7</v>
      </c>
      <c r="F29" s="27">
        <f t="shared" si="1"/>
        <v>0.5233376025303742</v>
      </c>
      <c r="G29" s="25">
        <f t="shared" si="2"/>
        <v>-66730.400000000009</v>
      </c>
      <c r="H29" s="26">
        <f t="shared" si="0"/>
        <v>9.2758255537537977</v>
      </c>
    </row>
    <row r="30" spans="2:8" ht="115.5">
      <c r="B30" s="10" t="s">
        <v>70</v>
      </c>
      <c r="C30" s="11" t="s">
        <v>19</v>
      </c>
      <c r="D30" s="13">
        <v>139045.1</v>
      </c>
      <c r="E30" s="13">
        <v>72180.100000000006</v>
      </c>
      <c r="F30" s="27">
        <f t="shared" si="1"/>
        <v>0.51911286338029894</v>
      </c>
      <c r="G30" s="25">
        <f t="shared" si="2"/>
        <v>-66865</v>
      </c>
      <c r="H30" s="26">
        <f t="shared" si="0"/>
        <v>9.1385075766706816</v>
      </c>
    </row>
    <row r="31" spans="2:8" ht="165">
      <c r="B31" s="10" t="s">
        <v>71</v>
      </c>
      <c r="C31" s="11" t="s">
        <v>20</v>
      </c>
      <c r="D31" s="13">
        <v>0</v>
      </c>
      <c r="E31" s="13">
        <v>7.2</v>
      </c>
      <c r="F31" s="27" t="e">
        <f t="shared" si="1"/>
        <v>#DIV/0!</v>
      </c>
      <c r="G31" s="25">
        <f t="shared" si="2"/>
        <v>7.2</v>
      </c>
      <c r="H31" s="26">
        <f t="shared" si="0"/>
        <v>9.1157056518387908E-4</v>
      </c>
    </row>
    <row r="32" spans="2:8" ht="82.5">
      <c r="B32" s="10" t="s">
        <v>72</v>
      </c>
      <c r="C32" s="11" t="s">
        <v>21</v>
      </c>
      <c r="D32" s="13">
        <v>950</v>
      </c>
      <c r="E32" s="13">
        <v>1077.5</v>
      </c>
      <c r="F32" s="27">
        <f t="shared" si="1"/>
        <v>1.1342105263157896</v>
      </c>
      <c r="G32" s="25">
        <f t="shared" si="2"/>
        <v>127.5</v>
      </c>
      <c r="H32" s="26">
        <f t="shared" si="0"/>
        <v>0.13641906722022634</v>
      </c>
    </row>
    <row r="33" spans="2:8" ht="49.5">
      <c r="B33" s="10" t="s">
        <v>73</v>
      </c>
      <c r="C33" s="11" t="s">
        <v>22</v>
      </c>
      <c r="D33" s="13">
        <v>381</v>
      </c>
      <c r="E33" s="13">
        <v>363.6</v>
      </c>
      <c r="F33" s="27">
        <f t="shared" si="1"/>
        <v>0.95433070866141734</v>
      </c>
      <c r="G33" s="25">
        <f t="shared" si="2"/>
        <v>-17.399999999999977</v>
      </c>
      <c r="H33" s="26">
        <f t="shared" si="0"/>
        <v>4.6034313541785894E-2</v>
      </c>
    </row>
    <row r="34" spans="2:8" ht="33">
      <c r="B34" s="10" t="s">
        <v>74</v>
      </c>
      <c r="C34" s="11" t="s">
        <v>23</v>
      </c>
      <c r="D34" s="13">
        <v>381</v>
      </c>
      <c r="E34" s="13">
        <v>363.6</v>
      </c>
      <c r="F34" s="27">
        <f t="shared" si="1"/>
        <v>0.95433070866141734</v>
      </c>
      <c r="G34" s="25">
        <f t="shared" si="2"/>
        <v>-17.399999999999977</v>
      </c>
      <c r="H34" s="26">
        <f t="shared" si="0"/>
        <v>4.6034313541785894E-2</v>
      </c>
    </row>
    <row r="35" spans="2:8" ht="66">
      <c r="B35" s="10" t="s">
        <v>75</v>
      </c>
      <c r="C35" s="11" t="s">
        <v>24</v>
      </c>
      <c r="D35" s="13">
        <v>333</v>
      </c>
      <c r="E35" s="13">
        <v>316.8</v>
      </c>
      <c r="F35" s="27">
        <f t="shared" si="1"/>
        <v>0.9513513513513514</v>
      </c>
      <c r="G35" s="25">
        <f t="shared" si="2"/>
        <v>-16.199999999999989</v>
      </c>
      <c r="H35" s="26">
        <f t="shared" si="0"/>
        <v>4.0109104868090675E-2</v>
      </c>
    </row>
    <row r="36" spans="2:8" ht="41.25" customHeight="1">
      <c r="B36" s="10" t="s">
        <v>96</v>
      </c>
      <c r="C36" s="11" t="s">
        <v>97</v>
      </c>
      <c r="D36" s="13"/>
      <c r="E36" s="13">
        <v>0.1</v>
      </c>
      <c r="F36" s="27"/>
      <c r="G36" s="25"/>
      <c r="H36" s="26">
        <f t="shared" si="0"/>
        <v>1.2660702294220543E-5</v>
      </c>
    </row>
    <row r="37" spans="2:8" ht="33">
      <c r="B37" s="10" t="s">
        <v>98</v>
      </c>
      <c r="C37" s="11" t="s">
        <v>99</v>
      </c>
      <c r="D37" s="13">
        <v>48</v>
      </c>
      <c r="E37" s="13">
        <v>46.8</v>
      </c>
      <c r="F37" s="27">
        <f t="shared" si="1"/>
        <v>0.97499999999999998</v>
      </c>
      <c r="G37" s="25">
        <f t="shared" si="2"/>
        <v>-1.2000000000000028</v>
      </c>
      <c r="H37" s="26">
        <f t="shared" si="0"/>
        <v>5.9252086736952128E-3</v>
      </c>
    </row>
    <row r="38" spans="2:8" ht="66">
      <c r="B38" s="10" t="s">
        <v>76</v>
      </c>
      <c r="C38" s="11" t="s">
        <v>25</v>
      </c>
      <c r="D38" s="13">
        <v>2.6</v>
      </c>
      <c r="E38" s="13">
        <v>17.7</v>
      </c>
      <c r="F38" s="27">
        <f t="shared" si="1"/>
        <v>6.8076923076923075</v>
      </c>
      <c r="G38" s="25">
        <f t="shared" si="2"/>
        <v>15.1</v>
      </c>
      <c r="H38" s="26">
        <f t="shared" si="0"/>
        <v>2.240944306077036E-3</v>
      </c>
    </row>
    <row r="39" spans="2:8" ht="33">
      <c r="B39" s="10" t="s">
        <v>77</v>
      </c>
      <c r="C39" s="11" t="s">
        <v>26</v>
      </c>
      <c r="D39" s="13">
        <v>2</v>
      </c>
      <c r="E39" s="13">
        <v>7.8</v>
      </c>
      <c r="F39" s="27">
        <f t="shared" si="1"/>
        <v>3.9</v>
      </c>
      <c r="G39" s="25">
        <f t="shared" si="2"/>
        <v>5.8</v>
      </c>
      <c r="H39" s="26">
        <f t="shared" si="0"/>
        <v>9.8753477894920221E-4</v>
      </c>
    </row>
    <row r="40" spans="2:8" ht="33">
      <c r="B40" s="10" t="s">
        <v>78</v>
      </c>
      <c r="C40" s="11" t="s">
        <v>27</v>
      </c>
      <c r="D40" s="13">
        <v>2</v>
      </c>
      <c r="E40" s="13">
        <v>7.8</v>
      </c>
      <c r="F40" s="27">
        <f t="shared" si="1"/>
        <v>3.9</v>
      </c>
      <c r="G40" s="25">
        <f t="shared" si="2"/>
        <v>5.8</v>
      </c>
      <c r="H40" s="26">
        <f t="shared" si="0"/>
        <v>9.8753477894920221E-4</v>
      </c>
    </row>
    <row r="41" spans="2:8" ht="33">
      <c r="B41" s="10" t="s">
        <v>79</v>
      </c>
      <c r="C41" s="11" t="s">
        <v>28</v>
      </c>
      <c r="D41" s="13">
        <v>0.6</v>
      </c>
      <c r="E41" s="13">
        <v>9.9</v>
      </c>
      <c r="F41" s="27">
        <f t="shared" si="1"/>
        <v>16.5</v>
      </c>
      <c r="G41" s="25">
        <f t="shared" si="2"/>
        <v>9.3000000000000007</v>
      </c>
      <c r="H41" s="26">
        <f t="shared" si="0"/>
        <v>1.2534095271278336E-3</v>
      </c>
    </row>
    <row r="42" spans="2:8" ht="33">
      <c r="B42" s="10" t="s">
        <v>80</v>
      </c>
      <c r="C42" s="11" t="s">
        <v>29</v>
      </c>
      <c r="D42" s="13">
        <v>0.6</v>
      </c>
      <c r="E42" s="13">
        <v>9.9</v>
      </c>
      <c r="F42" s="27">
        <f t="shared" si="1"/>
        <v>16.5</v>
      </c>
      <c r="G42" s="25">
        <f t="shared" si="2"/>
        <v>9.3000000000000007</v>
      </c>
      <c r="H42" s="26">
        <f t="shared" si="0"/>
        <v>1.2534095271278336E-3</v>
      </c>
    </row>
    <row r="43" spans="2:8" ht="49.5">
      <c r="B43" s="10" t="s">
        <v>204</v>
      </c>
      <c r="C43" s="11" t="s">
        <v>205</v>
      </c>
      <c r="D43" s="13"/>
      <c r="E43" s="13">
        <v>9.1999999999999993</v>
      </c>
      <c r="F43" s="27"/>
      <c r="G43" s="25"/>
      <c r="H43" s="26">
        <f t="shared" si="0"/>
        <v>1.1647846110682898E-3</v>
      </c>
    </row>
    <row r="44" spans="2:8" ht="66">
      <c r="B44" s="10" t="s">
        <v>206</v>
      </c>
      <c r="C44" s="11" t="s">
        <v>207</v>
      </c>
      <c r="D44" s="13"/>
      <c r="E44" s="13">
        <v>9.1999999999999993</v>
      </c>
      <c r="F44" s="27"/>
      <c r="G44" s="25"/>
      <c r="H44" s="26">
        <f t="shared" si="0"/>
        <v>1.1647846110682898E-3</v>
      </c>
    </row>
    <row r="45" spans="2:8" ht="33">
      <c r="B45" s="10" t="s">
        <v>80</v>
      </c>
      <c r="C45" s="11" t="s">
        <v>208</v>
      </c>
      <c r="D45" s="13">
        <v>0.6</v>
      </c>
      <c r="E45" s="13">
        <v>0.6</v>
      </c>
      <c r="F45" s="27"/>
      <c r="G45" s="25"/>
      <c r="H45" s="26">
        <f t="shared" si="0"/>
        <v>7.5964213765323252E-5</v>
      </c>
    </row>
    <row r="46" spans="2:8" ht="49.5">
      <c r="B46" s="10" t="s">
        <v>81</v>
      </c>
      <c r="C46" s="11" t="s">
        <v>30</v>
      </c>
      <c r="D46" s="13">
        <v>450</v>
      </c>
      <c r="E46" s="13">
        <v>445.9</v>
      </c>
      <c r="F46" s="27">
        <f t="shared" si="1"/>
        <v>0.99088888888888882</v>
      </c>
      <c r="G46" s="25">
        <f t="shared" si="2"/>
        <v>-4.1000000000000227</v>
      </c>
      <c r="H46" s="26">
        <f t="shared" si="0"/>
        <v>5.6454071529929394E-2</v>
      </c>
    </row>
    <row r="47" spans="2:8" ht="66">
      <c r="B47" s="10" t="s">
        <v>82</v>
      </c>
      <c r="C47" s="11" t="s">
        <v>31</v>
      </c>
      <c r="D47" s="13">
        <v>450</v>
      </c>
      <c r="E47" s="13">
        <v>445.9</v>
      </c>
      <c r="F47" s="27">
        <f t="shared" si="1"/>
        <v>0.99088888888888882</v>
      </c>
      <c r="G47" s="25">
        <f t="shared" si="2"/>
        <v>-4.1000000000000227</v>
      </c>
      <c r="H47" s="26">
        <f t="shared" si="0"/>
        <v>5.6454071529929394E-2</v>
      </c>
    </row>
    <row r="48" spans="2:8" ht="66">
      <c r="B48" s="10" t="s">
        <v>83</v>
      </c>
      <c r="C48" s="11" t="s">
        <v>32</v>
      </c>
      <c r="D48" s="13">
        <v>450</v>
      </c>
      <c r="E48" s="13">
        <v>445.9</v>
      </c>
      <c r="F48" s="27">
        <f t="shared" si="1"/>
        <v>0.99088888888888882</v>
      </c>
      <c r="G48" s="25">
        <f t="shared" si="2"/>
        <v>-4.1000000000000227</v>
      </c>
      <c r="H48" s="26">
        <f t="shared" si="0"/>
        <v>5.6454071529929394E-2</v>
      </c>
    </row>
    <row r="49" spans="2:8" ht="33">
      <c r="B49" s="10" t="s">
        <v>84</v>
      </c>
      <c r="C49" s="11" t="s">
        <v>33</v>
      </c>
      <c r="D49" s="13">
        <v>691.4</v>
      </c>
      <c r="E49" s="13">
        <v>822.7</v>
      </c>
      <c r="F49" s="27">
        <f t="shared" si="1"/>
        <v>1.1899045415099798</v>
      </c>
      <c r="G49" s="25">
        <f t="shared" si="2"/>
        <v>131.30000000000007</v>
      </c>
      <c r="H49" s="26">
        <f t="shared" si="0"/>
        <v>0.1041595977745524</v>
      </c>
    </row>
    <row r="50" spans="2:8" ht="66">
      <c r="B50" s="10" t="s">
        <v>129</v>
      </c>
      <c r="C50" s="11" t="s">
        <v>117</v>
      </c>
      <c r="D50" s="13">
        <v>208.4</v>
      </c>
      <c r="E50" s="13">
        <v>232</v>
      </c>
      <c r="F50" s="27">
        <f t="shared" si="1"/>
        <v>1.1132437619961613</v>
      </c>
      <c r="G50" s="25">
        <f t="shared" si="2"/>
        <v>23.599999999999994</v>
      </c>
      <c r="H50" s="26">
        <f t="shared" si="0"/>
        <v>2.9372829322591658E-2</v>
      </c>
    </row>
    <row r="51" spans="2:8" ht="134.25" customHeight="1">
      <c r="B51" s="10" t="s">
        <v>130</v>
      </c>
      <c r="C51" s="11" t="s">
        <v>118</v>
      </c>
      <c r="D51" s="13">
        <v>5.8</v>
      </c>
      <c r="E51" s="13">
        <v>5.8</v>
      </c>
      <c r="F51" s="27">
        <f t="shared" si="1"/>
        <v>1</v>
      </c>
      <c r="G51" s="25">
        <f t="shared" si="2"/>
        <v>0</v>
      </c>
      <c r="H51" s="26">
        <f t="shared" si="0"/>
        <v>7.3432073306479138E-4</v>
      </c>
    </row>
    <row r="52" spans="2:8" ht="188.25" customHeight="1">
      <c r="B52" s="10" t="s">
        <v>131</v>
      </c>
      <c r="C52" s="11" t="s">
        <v>119</v>
      </c>
      <c r="D52" s="13">
        <v>5.8</v>
      </c>
      <c r="E52" s="13">
        <v>5.8</v>
      </c>
      <c r="F52" s="27">
        <f t="shared" si="1"/>
        <v>1</v>
      </c>
      <c r="G52" s="25">
        <f t="shared" si="2"/>
        <v>0</v>
      </c>
      <c r="H52" s="26">
        <f t="shared" si="0"/>
        <v>7.3432073306479138E-4</v>
      </c>
    </row>
    <row r="53" spans="2:8" ht="148.5">
      <c r="B53" s="10" t="s">
        <v>132</v>
      </c>
      <c r="C53" s="11" t="s">
        <v>120</v>
      </c>
      <c r="D53" s="13">
        <v>59</v>
      </c>
      <c r="E53" s="13">
        <v>58.9</v>
      </c>
      <c r="F53" s="27">
        <f t="shared" si="1"/>
        <v>0.99830508474576274</v>
      </c>
      <c r="G53" s="25">
        <f t="shared" si="2"/>
        <v>-0.10000000000000142</v>
      </c>
      <c r="H53" s="26">
        <f t="shared" si="0"/>
        <v>7.4571536512958994E-3</v>
      </c>
    </row>
    <row r="54" spans="2:8" ht="227.25" customHeight="1">
      <c r="B54" s="10" t="s">
        <v>133</v>
      </c>
      <c r="C54" s="11" t="s">
        <v>121</v>
      </c>
      <c r="D54" s="13">
        <v>59</v>
      </c>
      <c r="E54" s="13">
        <v>58.9</v>
      </c>
      <c r="F54" s="27">
        <f t="shared" si="1"/>
        <v>0.99830508474576274</v>
      </c>
      <c r="G54" s="25">
        <f t="shared" si="2"/>
        <v>-0.10000000000000142</v>
      </c>
      <c r="H54" s="26">
        <f t="shared" si="0"/>
        <v>7.4571536512958994E-3</v>
      </c>
    </row>
    <row r="55" spans="2:8" ht="132.75" customHeight="1">
      <c r="B55" s="10" t="s">
        <v>134</v>
      </c>
      <c r="C55" s="11" t="s">
        <v>122</v>
      </c>
      <c r="D55" s="13">
        <v>26.8</v>
      </c>
      <c r="E55" s="13">
        <v>32.1</v>
      </c>
      <c r="F55" s="27">
        <f t="shared" si="1"/>
        <v>1.1977611940298507</v>
      </c>
      <c r="G55" s="25">
        <f t="shared" si="2"/>
        <v>5.3000000000000007</v>
      </c>
      <c r="H55" s="26">
        <f t="shared" si="0"/>
        <v>4.0640854364447938E-3</v>
      </c>
    </row>
    <row r="56" spans="2:8" ht="195" customHeight="1">
      <c r="B56" s="10" t="s">
        <v>135</v>
      </c>
      <c r="C56" s="11" t="s">
        <v>123</v>
      </c>
      <c r="D56" s="13">
        <v>11.8</v>
      </c>
      <c r="E56" s="13">
        <v>12.1</v>
      </c>
      <c r="F56" s="27">
        <f t="shared" si="1"/>
        <v>1.0254237288135593</v>
      </c>
      <c r="G56" s="25">
        <f t="shared" si="2"/>
        <v>0.29999999999999893</v>
      </c>
      <c r="H56" s="26">
        <f t="shared" si="0"/>
        <v>1.5319449776006854E-3</v>
      </c>
    </row>
    <row r="57" spans="2:8" ht="159.75" customHeight="1">
      <c r="B57" s="10" t="s">
        <v>136</v>
      </c>
      <c r="C57" s="11" t="s">
        <v>124</v>
      </c>
      <c r="D57" s="13">
        <v>15</v>
      </c>
      <c r="E57" s="13">
        <v>20</v>
      </c>
      <c r="F57" s="27">
        <f t="shared" si="1"/>
        <v>1.3333333333333333</v>
      </c>
      <c r="G57" s="25">
        <f t="shared" si="2"/>
        <v>5</v>
      </c>
      <c r="H57" s="26">
        <f t="shared" si="0"/>
        <v>2.5321404588441081E-3</v>
      </c>
    </row>
    <row r="58" spans="2:8" ht="144" customHeight="1">
      <c r="B58" s="10" t="s">
        <v>137</v>
      </c>
      <c r="C58" s="11" t="s">
        <v>125</v>
      </c>
      <c r="D58" s="13">
        <v>84</v>
      </c>
      <c r="E58" s="13">
        <v>95</v>
      </c>
      <c r="F58" s="27">
        <f t="shared" si="1"/>
        <v>1.1309523809523809</v>
      </c>
      <c r="G58" s="25">
        <f t="shared" si="2"/>
        <v>11</v>
      </c>
      <c r="H58" s="26">
        <f t="shared" si="0"/>
        <v>1.2027667179509515E-2</v>
      </c>
    </row>
    <row r="59" spans="2:8" ht="206.25" customHeight="1">
      <c r="B59" s="10" t="s">
        <v>138</v>
      </c>
      <c r="C59" s="11" t="s">
        <v>126</v>
      </c>
      <c r="D59" s="13">
        <v>54</v>
      </c>
      <c r="E59" s="13">
        <v>55</v>
      </c>
      <c r="F59" s="27">
        <f t="shared" si="1"/>
        <v>1.0185185185185186</v>
      </c>
      <c r="G59" s="25">
        <f t="shared" si="2"/>
        <v>1</v>
      </c>
      <c r="H59" s="26">
        <f t="shared" si="0"/>
        <v>6.9633862618212975E-3</v>
      </c>
    </row>
    <row r="60" spans="2:8" ht="206.25" customHeight="1">
      <c r="B60" s="10" t="s">
        <v>139</v>
      </c>
      <c r="C60" s="11" t="s">
        <v>127</v>
      </c>
      <c r="D60" s="13">
        <v>30</v>
      </c>
      <c r="E60" s="13">
        <v>40</v>
      </c>
      <c r="F60" s="27">
        <f t="shared" si="1"/>
        <v>1.3333333333333333</v>
      </c>
      <c r="G60" s="25">
        <f t="shared" si="2"/>
        <v>10</v>
      </c>
      <c r="H60" s="26">
        <f t="shared" si="0"/>
        <v>5.0642809176882162E-3</v>
      </c>
    </row>
    <row r="61" spans="2:8" ht="206.25" customHeight="1">
      <c r="B61" s="10" t="s">
        <v>142</v>
      </c>
      <c r="C61" s="11" t="s">
        <v>128</v>
      </c>
      <c r="D61" s="13">
        <v>0.5</v>
      </c>
      <c r="E61" s="13">
        <v>0.5</v>
      </c>
      <c r="F61" s="27">
        <f t="shared" si="1"/>
        <v>1</v>
      </c>
      <c r="G61" s="25">
        <f t="shared" si="2"/>
        <v>0</v>
      </c>
      <c r="H61" s="26">
        <f t="shared" si="0"/>
        <v>6.3303511471102708E-5</v>
      </c>
    </row>
    <row r="62" spans="2:8" ht="206.25" customHeight="1">
      <c r="B62" s="10" t="s">
        <v>140</v>
      </c>
      <c r="C62" s="11" t="s">
        <v>141</v>
      </c>
      <c r="D62" s="13">
        <v>0.5</v>
      </c>
      <c r="E62" s="13">
        <v>0.5</v>
      </c>
      <c r="F62" s="27">
        <f t="shared" si="1"/>
        <v>1</v>
      </c>
      <c r="G62" s="25">
        <f t="shared" si="2"/>
        <v>0</v>
      </c>
      <c r="H62" s="26">
        <f t="shared" si="0"/>
        <v>6.3303511471102708E-5</v>
      </c>
    </row>
    <row r="63" spans="2:8" ht="124.5" customHeight="1">
      <c r="B63" s="10" t="s">
        <v>143</v>
      </c>
      <c r="C63" s="11" t="s">
        <v>144</v>
      </c>
      <c r="D63" s="13">
        <v>18.5</v>
      </c>
      <c r="E63" s="13">
        <v>25.7</v>
      </c>
      <c r="F63" s="27">
        <f t="shared" si="1"/>
        <v>1.3891891891891892</v>
      </c>
      <c r="G63" s="25">
        <f t="shared" si="2"/>
        <v>7.1999999999999993</v>
      </c>
      <c r="H63" s="26">
        <f t="shared" si="0"/>
        <v>3.2538004896146794E-3</v>
      </c>
    </row>
    <row r="64" spans="2:8" ht="124.5" customHeight="1">
      <c r="B64" s="10" t="s">
        <v>145</v>
      </c>
      <c r="C64" s="11" t="s">
        <v>146</v>
      </c>
      <c r="D64" s="13">
        <v>18.5</v>
      </c>
      <c r="E64" s="13">
        <v>25.7</v>
      </c>
      <c r="F64" s="27">
        <f t="shared" si="1"/>
        <v>1.3891891891891892</v>
      </c>
      <c r="G64" s="25">
        <f t="shared" si="2"/>
        <v>7.1999999999999993</v>
      </c>
      <c r="H64" s="26">
        <f t="shared" si="0"/>
        <v>3.2538004896146794E-3</v>
      </c>
    </row>
    <row r="65" spans="2:8" ht="124.5" customHeight="1">
      <c r="B65" s="10" t="s">
        <v>147</v>
      </c>
      <c r="C65" s="11" t="s">
        <v>149</v>
      </c>
      <c r="D65" s="13">
        <v>4</v>
      </c>
      <c r="E65" s="13">
        <v>4.2</v>
      </c>
      <c r="F65" s="27">
        <f t="shared" si="1"/>
        <v>1.05</v>
      </c>
      <c r="G65" s="25">
        <f t="shared" si="2"/>
        <v>0.20000000000000018</v>
      </c>
      <c r="H65" s="26">
        <f t="shared" si="0"/>
        <v>5.3174949635726278E-4</v>
      </c>
    </row>
    <row r="66" spans="2:8" ht="243" customHeight="1">
      <c r="B66" s="10" t="s">
        <v>148</v>
      </c>
      <c r="C66" s="11" t="s">
        <v>150</v>
      </c>
      <c r="D66" s="13">
        <v>4</v>
      </c>
      <c r="E66" s="13">
        <v>4.2</v>
      </c>
      <c r="F66" s="27">
        <f t="shared" si="1"/>
        <v>1.05</v>
      </c>
      <c r="G66" s="25">
        <f t="shared" si="2"/>
        <v>0.20000000000000018</v>
      </c>
      <c r="H66" s="26">
        <f t="shared" si="0"/>
        <v>5.3174949635726278E-4</v>
      </c>
    </row>
    <row r="67" spans="2:8" ht="126" customHeight="1">
      <c r="B67" s="10" t="s">
        <v>151</v>
      </c>
      <c r="C67" s="11" t="s">
        <v>152</v>
      </c>
      <c r="D67" s="13">
        <v>1.5</v>
      </c>
      <c r="E67" s="13">
        <v>1.5</v>
      </c>
      <c r="F67" s="27">
        <f t="shared" si="1"/>
        <v>1</v>
      </c>
      <c r="G67" s="25">
        <f t="shared" si="2"/>
        <v>0</v>
      </c>
      <c r="H67" s="26">
        <f t="shared" si="0"/>
        <v>1.8991053441330812E-4</v>
      </c>
    </row>
    <row r="68" spans="2:8" ht="189" customHeight="1">
      <c r="B68" s="10" t="s">
        <v>153</v>
      </c>
      <c r="C68" s="11" t="s">
        <v>154</v>
      </c>
      <c r="D68" s="13">
        <v>1.5</v>
      </c>
      <c r="E68" s="13">
        <v>1.5</v>
      </c>
      <c r="F68" s="27">
        <f t="shared" si="1"/>
        <v>1</v>
      </c>
      <c r="G68" s="25">
        <f t="shared" si="2"/>
        <v>0</v>
      </c>
      <c r="H68" s="26">
        <f t="shared" si="0"/>
        <v>1.8991053441330812E-4</v>
      </c>
    </row>
    <row r="69" spans="2:8" ht="150.75" customHeight="1">
      <c r="B69" s="10" t="s">
        <v>155</v>
      </c>
      <c r="C69" s="11" t="s">
        <v>156</v>
      </c>
      <c r="D69" s="13">
        <v>8.3000000000000007</v>
      </c>
      <c r="E69" s="13">
        <v>8.3000000000000007</v>
      </c>
      <c r="F69" s="27">
        <f t="shared" si="1"/>
        <v>1</v>
      </c>
      <c r="G69" s="25">
        <f t="shared" si="2"/>
        <v>0</v>
      </c>
      <c r="H69" s="26">
        <f t="shared" si="0"/>
        <v>1.0508382904203049E-3</v>
      </c>
    </row>
    <row r="70" spans="2:8" ht="220.5" customHeight="1">
      <c r="B70" s="10" t="s">
        <v>157</v>
      </c>
      <c r="C70" s="11" t="s">
        <v>158</v>
      </c>
      <c r="D70" s="13">
        <v>8.3000000000000007</v>
      </c>
      <c r="E70" s="13">
        <v>8.3000000000000007</v>
      </c>
      <c r="F70" s="27">
        <f t="shared" si="1"/>
        <v>1</v>
      </c>
      <c r="G70" s="25">
        <f t="shared" si="2"/>
        <v>0</v>
      </c>
      <c r="H70" s="26">
        <f t="shared" si="0"/>
        <v>1.0508382904203049E-3</v>
      </c>
    </row>
    <row r="71" spans="2:8" ht="80.25" customHeight="1">
      <c r="B71" s="10" t="s">
        <v>159</v>
      </c>
      <c r="C71" s="11" t="s">
        <v>160</v>
      </c>
      <c r="D71" s="13">
        <v>100</v>
      </c>
      <c r="E71" s="13">
        <v>98.7</v>
      </c>
      <c r="F71" s="27">
        <f t="shared" si="1"/>
        <v>0.98699999999999999</v>
      </c>
      <c r="G71" s="25">
        <f t="shared" si="2"/>
        <v>-1.2999999999999972</v>
      </c>
      <c r="H71" s="26">
        <f t="shared" si="0"/>
        <v>1.2496113164395676E-2</v>
      </c>
    </row>
    <row r="72" spans="2:8" ht="74.25" customHeight="1">
      <c r="B72" s="10" t="s">
        <v>161</v>
      </c>
      <c r="C72" s="11" t="s">
        <v>162</v>
      </c>
      <c r="D72" s="13">
        <v>100</v>
      </c>
      <c r="E72" s="13">
        <v>98.7</v>
      </c>
      <c r="F72" s="27">
        <f t="shared" si="1"/>
        <v>0.98699999999999999</v>
      </c>
      <c r="G72" s="25">
        <f t="shared" si="2"/>
        <v>-1.2999999999999972</v>
      </c>
      <c r="H72" s="26">
        <f t="shared" si="0"/>
        <v>1.2496113164395676E-2</v>
      </c>
    </row>
    <row r="73" spans="2:8" ht="234" customHeight="1">
      <c r="B73" s="10" t="s">
        <v>163</v>
      </c>
      <c r="C73" s="11" t="s">
        <v>164</v>
      </c>
      <c r="D73" s="13">
        <v>51</v>
      </c>
      <c r="E73" s="13">
        <v>51</v>
      </c>
      <c r="F73" s="27">
        <f t="shared" si="1"/>
        <v>1</v>
      </c>
      <c r="G73" s="25">
        <f t="shared" si="2"/>
        <v>0</v>
      </c>
      <c r="H73" s="26">
        <f t="shared" si="0"/>
        <v>6.4569581700524769E-3</v>
      </c>
    </row>
    <row r="74" spans="2:8" ht="128.25" customHeight="1">
      <c r="B74" s="10" t="s">
        <v>165</v>
      </c>
      <c r="C74" s="11" t="s">
        <v>166</v>
      </c>
      <c r="D74" s="13">
        <v>51</v>
      </c>
      <c r="E74" s="13">
        <v>51</v>
      </c>
      <c r="F74" s="27">
        <f t="shared" si="1"/>
        <v>1</v>
      </c>
      <c r="G74" s="25">
        <f t="shared" si="2"/>
        <v>0</v>
      </c>
      <c r="H74" s="26">
        <f t="shared" si="0"/>
        <v>6.4569581700524769E-3</v>
      </c>
    </row>
    <row r="75" spans="2:8" ht="176.25" customHeight="1">
      <c r="B75" s="10" t="s">
        <v>167</v>
      </c>
      <c r="C75" s="11" t="s">
        <v>168</v>
      </c>
      <c r="D75" s="13">
        <v>51</v>
      </c>
      <c r="E75" s="13">
        <v>51</v>
      </c>
      <c r="F75" s="27">
        <f t="shared" si="1"/>
        <v>1</v>
      </c>
      <c r="G75" s="25">
        <f t="shared" si="2"/>
        <v>0</v>
      </c>
      <c r="H75" s="26">
        <f t="shared" ref="H75:H110" si="3">E75/789845.6*100</f>
        <v>6.4569581700524769E-3</v>
      </c>
    </row>
    <row r="76" spans="2:8" ht="45" customHeight="1">
      <c r="B76" s="10" t="s">
        <v>169</v>
      </c>
      <c r="C76" s="11" t="s">
        <v>170</v>
      </c>
      <c r="D76" s="13">
        <v>313</v>
      </c>
      <c r="E76" s="13">
        <v>436.4</v>
      </c>
      <c r="F76" s="27">
        <f t="shared" si="1"/>
        <v>1.3942492012779553</v>
      </c>
      <c r="G76" s="25">
        <f t="shared" si="2"/>
        <v>123.39999999999998</v>
      </c>
      <c r="H76" s="26">
        <f t="shared" si="3"/>
        <v>5.5251304811978444E-2</v>
      </c>
    </row>
    <row r="77" spans="2:8" ht="191.25" customHeight="1">
      <c r="B77" s="10" t="s">
        <v>171</v>
      </c>
      <c r="C77" s="11" t="s">
        <v>172</v>
      </c>
      <c r="D77" s="13">
        <v>35</v>
      </c>
      <c r="E77" s="13">
        <v>33.200000000000003</v>
      </c>
      <c r="F77" s="27">
        <f t="shared" si="1"/>
        <v>0.94857142857142862</v>
      </c>
      <c r="G77" s="25">
        <f t="shared" si="2"/>
        <v>-1.7999999999999972</v>
      </c>
      <c r="H77" s="26">
        <f t="shared" si="3"/>
        <v>4.2033531616812196E-3</v>
      </c>
    </row>
    <row r="78" spans="2:8" ht="143.25" customHeight="1">
      <c r="B78" s="10" t="s">
        <v>173</v>
      </c>
      <c r="C78" s="11" t="s">
        <v>174</v>
      </c>
      <c r="D78" s="13">
        <v>35</v>
      </c>
      <c r="E78" s="13">
        <v>33.200000000000003</v>
      </c>
      <c r="F78" s="27">
        <f t="shared" si="1"/>
        <v>0.94857142857142862</v>
      </c>
      <c r="G78" s="25">
        <f t="shared" si="2"/>
        <v>-1.7999999999999972</v>
      </c>
      <c r="H78" s="26">
        <f t="shared" si="3"/>
        <v>4.2033531616812196E-3</v>
      </c>
    </row>
    <row r="79" spans="2:8" ht="156" customHeight="1">
      <c r="B79" s="10" t="s">
        <v>175</v>
      </c>
      <c r="C79" s="11" t="s">
        <v>176</v>
      </c>
      <c r="D79" s="13">
        <v>278</v>
      </c>
      <c r="E79" s="13">
        <v>403.2</v>
      </c>
      <c r="F79" s="27">
        <f t="shared" si="1"/>
        <v>1.4503597122302159</v>
      </c>
      <c r="G79" s="25">
        <f t="shared" si="2"/>
        <v>125.19999999999999</v>
      </c>
      <c r="H79" s="26">
        <f t="shared" si="3"/>
        <v>5.104795165029722E-2</v>
      </c>
    </row>
    <row r="80" spans="2:8" ht="156" customHeight="1">
      <c r="B80" s="10" t="s">
        <v>177</v>
      </c>
      <c r="C80" s="11" t="s">
        <v>178</v>
      </c>
      <c r="D80" s="13">
        <v>278</v>
      </c>
      <c r="E80" s="13">
        <v>403.2</v>
      </c>
      <c r="F80" s="27">
        <f t="shared" si="1"/>
        <v>1.4503597122302159</v>
      </c>
      <c r="G80" s="25">
        <f t="shared" si="2"/>
        <v>125.19999999999999</v>
      </c>
      <c r="H80" s="26">
        <f t="shared" si="3"/>
        <v>5.104795165029722E-2</v>
      </c>
    </row>
    <row r="81" spans="2:8" ht="42.75" customHeight="1">
      <c r="B81" s="10" t="s">
        <v>179</v>
      </c>
      <c r="C81" s="11" t="s">
        <v>180</v>
      </c>
      <c r="D81" s="13">
        <v>19</v>
      </c>
      <c r="E81" s="13">
        <v>4.7</v>
      </c>
      <c r="F81" s="27">
        <f t="shared" si="1"/>
        <v>0.2473684210526316</v>
      </c>
      <c r="G81" s="25">
        <f t="shared" si="2"/>
        <v>-14.3</v>
      </c>
      <c r="H81" s="26">
        <f t="shared" si="3"/>
        <v>5.9505300782836546E-4</v>
      </c>
    </row>
    <row r="82" spans="2:8" ht="194.25" customHeight="1">
      <c r="B82" s="10" t="s">
        <v>181</v>
      </c>
      <c r="C82" s="11" t="s">
        <v>182</v>
      </c>
      <c r="D82" s="13">
        <v>19</v>
      </c>
      <c r="E82" s="13">
        <v>4.7</v>
      </c>
      <c r="F82" s="27">
        <f t="shared" si="1"/>
        <v>0.2473684210526316</v>
      </c>
      <c r="G82" s="25">
        <f t="shared" si="2"/>
        <v>-14.3</v>
      </c>
      <c r="H82" s="26">
        <f t="shared" si="3"/>
        <v>5.9505300782836546E-4</v>
      </c>
    </row>
    <row r="83" spans="2:8" ht="16.5">
      <c r="B83" s="10" t="s">
        <v>100</v>
      </c>
      <c r="C83" s="11" t="s">
        <v>101</v>
      </c>
      <c r="D83" s="13"/>
      <c r="E83" s="13">
        <v>215.7</v>
      </c>
      <c r="F83" s="27" t="e">
        <f t="shared" si="1"/>
        <v>#DIV/0!</v>
      </c>
      <c r="G83" s="25">
        <f t="shared" si="2"/>
        <v>215.7</v>
      </c>
      <c r="H83" s="26">
        <f t="shared" si="3"/>
        <v>2.7309134848633704E-2</v>
      </c>
    </row>
    <row r="84" spans="2:8" ht="16.5">
      <c r="B84" s="10" t="s">
        <v>102</v>
      </c>
      <c r="C84" s="11" t="s">
        <v>103</v>
      </c>
      <c r="D84" s="13"/>
      <c r="E84" s="13">
        <v>215.7</v>
      </c>
      <c r="F84" s="27" t="e">
        <f t="shared" si="1"/>
        <v>#DIV/0!</v>
      </c>
      <c r="G84" s="25">
        <f t="shared" si="2"/>
        <v>215.7</v>
      </c>
      <c r="H84" s="26">
        <f t="shared" si="3"/>
        <v>2.7309134848633704E-2</v>
      </c>
    </row>
    <row r="85" spans="2:8" ht="33">
      <c r="B85" s="10" t="s">
        <v>85</v>
      </c>
      <c r="C85" s="11" t="s">
        <v>34</v>
      </c>
      <c r="D85" s="13">
        <v>649085.1</v>
      </c>
      <c r="E85" s="13">
        <v>579227.69999999995</v>
      </c>
      <c r="F85" s="27">
        <f t="shared" si="1"/>
        <v>0.89237559142861234</v>
      </c>
      <c r="G85" s="25">
        <f t="shared" si="2"/>
        <v>-69857.400000000023</v>
      </c>
      <c r="H85" s="26">
        <f t="shared" si="3"/>
        <v>73.33429470266087</v>
      </c>
    </row>
    <row r="86" spans="2:8" ht="82.5">
      <c r="B86" s="10" t="s">
        <v>86</v>
      </c>
      <c r="C86" s="11" t="s">
        <v>35</v>
      </c>
      <c r="D86" s="13">
        <v>646657.1</v>
      </c>
      <c r="E86" s="13">
        <v>575349.69999999995</v>
      </c>
      <c r="F86" s="27">
        <f t="shared" si="1"/>
        <v>0.88972919341641798</v>
      </c>
      <c r="G86" s="25">
        <f t="shared" si="2"/>
        <v>-71307.400000000023</v>
      </c>
      <c r="H86" s="26">
        <f t="shared" si="3"/>
        <v>72.843312667690995</v>
      </c>
    </row>
    <row r="87" spans="2:8" ht="33">
      <c r="B87" s="10" t="s">
        <v>104</v>
      </c>
      <c r="C87" s="11" t="s">
        <v>36</v>
      </c>
      <c r="D87" s="13">
        <v>46398</v>
      </c>
      <c r="E87" s="13">
        <v>46398</v>
      </c>
      <c r="F87" s="27">
        <f t="shared" si="1"/>
        <v>1</v>
      </c>
      <c r="G87" s="25">
        <f t="shared" si="2"/>
        <v>0</v>
      </c>
      <c r="H87" s="26">
        <f t="shared" si="3"/>
        <v>5.8743126504724472</v>
      </c>
    </row>
    <row r="88" spans="2:8" ht="33">
      <c r="B88" s="10" t="s">
        <v>183</v>
      </c>
      <c r="C88" s="11" t="s">
        <v>106</v>
      </c>
      <c r="D88" s="13">
        <v>6490</v>
      </c>
      <c r="E88" s="13">
        <v>6490</v>
      </c>
      <c r="F88" s="27">
        <f t="shared" si="1"/>
        <v>1</v>
      </c>
      <c r="G88" s="25">
        <f t="shared" si="2"/>
        <v>0</v>
      </c>
      <c r="H88" s="26">
        <f t="shared" si="3"/>
        <v>0.82167957889491328</v>
      </c>
    </row>
    <row r="89" spans="2:8" ht="87.75" customHeight="1">
      <c r="B89" s="10" t="s">
        <v>105</v>
      </c>
      <c r="C89" s="11" t="s">
        <v>184</v>
      </c>
      <c r="D89" s="13">
        <v>6490</v>
      </c>
      <c r="E89" s="13">
        <v>6490</v>
      </c>
      <c r="F89" s="27">
        <f t="shared" si="1"/>
        <v>1</v>
      </c>
      <c r="G89" s="25">
        <f t="shared" si="2"/>
        <v>0</v>
      </c>
      <c r="H89" s="26">
        <f t="shared" si="3"/>
        <v>0.82167957889491328</v>
      </c>
    </row>
    <row r="90" spans="2:8" ht="49.5">
      <c r="B90" s="10" t="s">
        <v>185</v>
      </c>
      <c r="C90" s="11" t="s">
        <v>37</v>
      </c>
      <c r="D90" s="13">
        <v>39908</v>
      </c>
      <c r="E90" s="13">
        <v>39908</v>
      </c>
      <c r="F90" s="27">
        <f t="shared" si="1"/>
        <v>1</v>
      </c>
      <c r="G90" s="25">
        <f t="shared" si="2"/>
        <v>0</v>
      </c>
      <c r="H90" s="26">
        <f t="shared" si="3"/>
        <v>5.0526330715775334</v>
      </c>
    </row>
    <row r="91" spans="2:8" ht="75" customHeight="1">
      <c r="B91" s="10" t="s">
        <v>186</v>
      </c>
      <c r="C91" s="11" t="s">
        <v>38</v>
      </c>
      <c r="D91" s="13">
        <v>148242.6</v>
      </c>
      <c r="E91" s="13">
        <v>95118.3</v>
      </c>
      <c r="F91" s="27">
        <f t="shared" si="1"/>
        <v>0.6416394477700742</v>
      </c>
      <c r="G91" s="25">
        <f t="shared" si="2"/>
        <v>-53124.3</v>
      </c>
      <c r="H91" s="26">
        <f t="shared" si="3"/>
        <v>12.042644790323578</v>
      </c>
    </row>
    <row r="92" spans="2:8" ht="145.5" customHeight="1">
      <c r="B92" s="10" t="s">
        <v>107</v>
      </c>
      <c r="C92" s="11" t="s">
        <v>187</v>
      </c>
      <c r="D92" s="13">
        <v>61474.3</v>
      </c>
      <c r="E92" s="13">
        <v>34337.199999999997</v>
      </c>
      <c r="F92" s="27">
        <f t="shared" si="1"/>
        <v>0.55856187057030326</v>
      </c>
      <c r="G92" s="25">
        <f t="shared" si="2"/>
        <v>-27137.100000000006</v>
      </c>
      <c r="H92" s="26">
        <f t="shared" si="3"/>
        <v>4.3473306681710957</v>
      </c>
    </row>
    <row r="93" spans="2:8" ht="115.5">
      <c r="B93" s="10" t="s">
        <v>188</v>
      </c>
      <c r="C93" s="11" t="s">
        <v>189</v>
      </c>
      <c r="D93" s="13">
        <v>37213.699999999997</v>
      </c>
      <c r="E93" s="13">
        <v>22169.7</v>
      </c>
      <c r="F93" s="27">
        <f t="shared" si="1"/>
        <v>0.59574027844584121</v>
      </c>
      <c r="G93" s="25">
        <f t="shared" si="2"/>
        <v>-15043.999999999996</v>
      </c>
      <c r="H93" s="26">
        <f t="shared" si="3"/>
        <v>2.8068397165218117</v>
      </c>
    </row>
    <row r="94" spans="2:8" ht="106.5" customHeight="1">
      <c r="B94" s="10" t="s">
        <v>190</v>
      </c>
      <c r="C94" s="11" t="s">
        <v>191</v>
      </c>
      <c r="D94" s="13">
        <v>4935</v>
      </c>
      <c r="E94" s="13">
        <v>3688.2</v>
      </c>
      <c r="F94" s="27">
        <f t="shared" si="1"/>
        <v>0.7473556231003039</v>
      </c>
      <c r="G94" s="25">
        <f t="shared" si="2"/>
        <v>-1246.8000000000002</v>
      </c>
      <c r="H94" s="26">
        <f t="shared" si="3"/>
        <v>0.466952022015442</v>
      </c>
    </row>
    <row r="95" spans="2:8" ht="44.25" customHeight="1">
      <c r="B95" s="10" t="s">
        <v>108</v>
      </c>
      <c r="C95" s="11" t="s">
        <v>192</v>
      </c>
      <c r="D95" s="13">
        <v>3040.5</v>
      </c>
      <c r="E95" s="13">
        <v>3040.5</v>
      </c>
      <c r="F95" s="27">
        <f t="shared" si="1"/>
        <v>1</v>
      </c>
      <c r="G95" s="25">
        <f t="shared" si="2"/>
        <v>0</v>
      </c>
      <c r="H95" s="26">
        <f t="shared" si="3"/>
        <v>0.3849486532557756</v>
      </c>
    </row>
    <row r="96" spans="2:8" ht="49.5">
      <c r="B96" s="10" t="s">
        <v>193</v>
      </c>
      <c r="C96" s="11" t="s">
        <v>194</v>
      </c>
      <c r="D96" s="13">
        <v>1132.0999999999999</v>
      </c>
      <c r="E96" s="13">
        <v>1132.0999999999999</v>
      </c>
      <c r="F96" s="27">
        <f t="shared" ref="F96:F111" si="4">E96/D96</f>
        <v>1</v>
      </c>
      <c r="G96" s="25">
        <f t="shared" ref="G96:G111" si="5">E96-D96</f>
        <v>0</v>
      </c>
      <c r="H96" s="26">
        <f t="shared" si="3"/>
        <v>0.14333181067287076</v>
      </c>
    </row>
    <row r="97" spans="2:8" ht="30" customHeight="1">
      <c r="B97" s="10" t="s">
        <v>195</v>
      </c>
      <c r="C97" s="11" t="s">
        <v>196</v>
      </c>
      <c r="D97" s="13">
        <v>40447</v>
      </c>
      <c r="E97" s="13">
        <v>30750.6</v>
      </c>
      <c r="F97" s="27">
        <f t="shared" si="4"/>
        <v>0.76026899399213788</v>
      </c>
      <c r="G97" s="25">
        <f t="shared" si="5"/>
        <v>-9696.4000000000015</v>
      </c>
      <c r="H97" s="26">
        <f t="shared" si="3"/>
        <v>3.8932419196865817</v>
      </c>
    </row>
    <row r="98" spans="2:8" ht="49.5">
      <c r="B98" s="10" t="s">
        <v>197</v>
      </c>
      <c r="C98" s="11" t="s">
        <v>39</v>
      </c>
      <c r="D98" s="13">
        <v>441458</v>
      </c>
      <c r="E98" s="13">
        <v>425831.4</v>
      </c>
      <c r="F98" s="27">
        <f t="shared" si="4"/>
        <v>0.96460229512207285</v>
      </c>
      <c r="G98" s="25">
        <f t="shared" si="5"/>
        <v>-15626.599999999977</v>
      </c>
      <c r="H98" s="26">
        <f t="shared" si="3"/>
        <v>53.91324582931145</v>
      </c>
    </row>
    <row r="99" spans="2:8" ht="66">
      <c r="B99" s="10" t="s">
        <v>198</v>
      </c>
      <c r="C99" s="11" t="s">
        <v>40</v>
      </c>
      <c r="D99" s="13">
        <v>373863</v>
      </c>
      <c r="E99" s="13">
        <v>372138.2</v>
      </c>
      <c r="F99" s="27">
        <f t="shared" si="4"/>
        <v>0.99538654533880055</v>
      </c>
      <c r="G99" s="25">
        <f t="shared" si="5"/>
        <v>-1724.7999999999884</v>
      </c>
      <c r="H99" s="26">
        <f t="shared" si="3"/>
        <v>47.115309625071028</v>
      </c>
    </row>
    <row r="100" spans="2:8" ht="96.75" customHeight="1">
      <c r="B100" s="10" t="s">
        <v>199</v>
      </c>
      <c r="C100" s="11" t="s">
        <v>200</v>
      </c>
      <c r="D100" s="13">
        <v>49892</v>
      </c>
      <c r="E100" s="13">
        <v>42996.4</v>
      </c>
      <c r="F100" s="27">
        <f t="shared" si="4"/>
        <v>0.86178946524492905</v>
      </c>
      <c r="G100" s="25">
        <f t="shared" si="5"/>
        <v>-6895.5999999999985</v>
      </c>
      <c r="H100" s="26">
        <f t="shared" si="3"/>
        <v>5.4436462012322409</v>
      </c>
    </row>
    <row r="101" spans="2:8" ht="132">
      <c r="B101" s="10" t="s">
        <v>109</v>
      </c>
      <c r="C101" s="11" t="s">
        <v>41</v>
      </c>
      <c r="D101" s="13">
        <v>2207</v>
      </c>
      <c r="E101" s="13">
        <v>905.5</v>
      </c>
      <c r="F101" s="27">
        <f t="shared" si="4"/>
        <v>0.41028545536927957</v>
      </c>
      <c r="G101" s="25">
        <f t="shared" si="5"/>
        <v>-1301.5</v>
      </c>
      <c r="H101" s="26">
        <f t="shared" si="3"/>
        <v>0.114642659274167</v>
      </c>
    </row>
    <row r="102" spans="2:8" ht="140.25" customHeight="1">
      <c r="B102" s="10" t="s">
        <v>201</v>
      </c>
      <c r="C102" s="11" t="s">
        <v>87</v>
      </c>
      <c r="D102" s="13">
        <v>14782</v>
      </c>
      <c r="E102" s="13">
        <v>9218.2999999999993</v>
      </c>
      <c r="F102" s="27">
        <f t="shared" si="4"/>
        <v>0.6236165606819104</v>
      </c>
      <c r="G102" s="25">
        <f t="shared" si="5"/>
        <v>-5563.7000000000007</v>
      </c>
      <c r="H102" s="26">
        <f t="shared" si="3"/>
        <v>1.1671015195881322</v>
      </c>
    </row>
    <row r="103" spans="2:8" ht="72" customHeight="1">
      <c r="B103" s="10" t="s">
        <v>110</v>
      </c>
      <c r="C103" s="11" t="s">
        <v>42</v>
      </c>
      <c r="D103" s="13">
        <v>714</v>
      </c>
      <c r="E103" s="13">
        <v>573</v>
      </c>
      <c r="F103" s="27">
        <f t="shared" si="4"/>
        <v>0.80252100840336138</v>
      </c>
      <c r="G103" s="25">
        <f t="shared" si="5"/>
        <v>-141</v>
      </c>
      <c r="H103" s="26">
        <f t="shared" si="3"/>
        <v>7.2545824145883703E-2</v>
      </c>
    </row>
    <row r="104" spans="2:8" ht="33">
      <c r="B104" s="10" t="s">
        <v>111</v>
      </c>
      <c r="C104" s="11" t="s">
        <v>43</v>
      </c>
      <c r="D104" s="13">
        <v>10558.5</v>
      </c>
      <c r="E104" s="13">
        <v>8002</v>
      </c>
      <c r="F104" s="27">
        <f t="shared" si="4"/>
        <v>0.75787280390206946</v>
      </c>
      <c r="G104" s="25">
        <f t="shared" si="5"/>
        <v>-2556.5</v>
      </c>
      <c r="H104" s="26">
        <f t="shared" si="3"/>
        <v>1.0131093975835277</v>
      </c>
    </row>
    <row r="105" spans="2:8" ht="115.5">
      <c r="B105" s="10" t="s">
        <v>112</v>
      </c>
      <c r="C105" s="11" t="s">
        <v>44</v>
      </c>
      <c r="D105" s="13">
        <v>3776.5</v>
      </c>
      <c r="E105" s="13">
        <v>1550</v>
      </c>
      <c r="F105" s="27">
        <f t="shared" si="4"/>
        <v>0.4104329405534225</v>
      </c>
      <c r="G105" s="25">
        <f t="shared" si="5"/>
        <v>-2226.5</v>
      </c>
      <c r="H105" s="26">
        <f t="shared" si="3"/>
        <v>0.19624088556041841</v>
      </c>
    </row>
    <row r="106" spans="2:8" ht="115.5">
      <c r="B106" s="10" t="s">
        <v>202</v>
      </c>
      <c r="C106" s="11" t="s">
        <v>203</v>
      </c>
      <c r="D106" s="13">
        <v>6542</v>
      </c>
      <c r="E106" s="13">
        <v>6212</v>
      </c>
      <c r="F106" s="27">
        <f t="shared" si="4"/>
        <v>0.94955671048608992</v>
      </c>
      <c r="G106" s="25">
        <f t="shared" si="5"/>
        <v>-330</v>
      </c>
      <c r="H106" s="26">
        <f t="shared" si="3"/>
        <v>0.78648282651697998</v>
      </c>
    </row>
    <row r="107" spans="2:8" ht="57" customHeight="1">
      <c r="B107" s="10" t="s">
        <v>113</v>
      </c>
      <c r="C107" s="11" t="s">
        <v>88</v>
      </c>
      <c r="D107" s="13">
        <v>240</v>
      </c>
      <c r="E107" s="13">
        <v>240</v>
      </c>
      <c r="F107" s="27">
        <f t="shared" si="4"/>
        <v>1</v>
      </c>
      <c r="G107" s="25">
        <f t="shared" si="5"/>
        <v>0</v>
      </c>
      <c r="H107" s="26">
        <f t="shared" si="3"/>
        <v>3.0385685506129301E-2</v>
      </c>
    </row>
    <row r="108" spans="2:8" ht="49.5">
      <c r="B108" s="10" t="s">
        <v>114</v>
      </c>
      <c r="C108" s="11" t="s">
        <v>89</v>
      </c>
      <c r="D108" s="13">
        <v>240</v>
      </c>
      <c r="E108" s="13">
        <v>240</v>
      </c>
      <c r="F108" s="27">
        <f t="shared" si="4"/>
        <v>1</v>
      </c>
      <c r="G108" s="25">
        <f t="shared" si="5"/>
        <v>0</v>
      </c>
      <c r="H108" s="26">
        <f t="shared" si="3"/>
        <v>3.0385685506129301E-2</v>
      </c>
    </row>
    <row r="109" spans="2:8" ht="33">
      <c r="B109" s="10" t="s">
        <v>90</v>
      </c>
      <c r="C109" s="11" t="s">
        <v>45</v>
      </c>
      <c r="D109" s="13">
        <v>2428</v>
      </c>
      <c r="E109" s="13">
        <v>3878</v>
      </c>
      <c r="F109" s="27">
        <f t="shared" si="4"/>
        <v>1.5971993410214167</v>
      </c>
      <c r="G109" s="25">
        <f t="shared" si="5"/>
        <v>1450</v>
      </c>
      <c r="H109" s="26">
        <f t="shared" si="3"/>
        <v>0.49098203496987264</v>
      </c>
    </row>
    <row r="110" spans="2:8" ht="49.5">
      <c r="B110" s="10" t="s">
        <v>91</v>
      </c>
      <c r="C110" s="11" t="s">
        <v>46</v>
      </c>
      <c r="D110" s="13">
        <v>2428</v>
      </c>
      <c r="E110" s="13">
        <v>3878</v>
      </c>
      <c r="F110" s="27">
        <f t="shared" si="4"/>
        <v>1.5971993410214167</v>
      </c>
      <c r="G110" s="25">
        <f t="shared" si="5"/>
        <v>1450</v>
      </c>
      <c r="H110" s="26">
        <f t="shared" si="3"/>
        <v>0.49098203496987264</v>
      </c>
    </row>
    <row r="111" spans="2:8" ht="16.5">
      <c r="B111" s="28"/>
      <c r="C111" s="29"/>
      <c r="D111" s="14">
        <v>924218.4</v>
      </c>
      <c r="E111" s="14">
        <v>789845.6</v>
      </c>
      <c r="F111" s="27">
        <f t="shared" si="4"/>
        <v>0.85460925685963396</v>
      </c>
      <c r="G111" s="25">
        <f t="shared" si="5"/>
        <v>-134372.80000000005</v>
      </c>
      <c r="H111" s="26">
        <f>E111/789845.6*100</f>
        <v>100</v>
      </c>
    </row>
    <row r="112" spans="2:8" ht="16.5">
      <c r="B112" s="19"/>
      <c r="C112" s="22"/>
      <c r="D112" s="22"/>
      <c r="E112" s="22"/>
      <c r="F112" s="19"/>
      <c r="G112" s="19"/>
      <c r="H112" s="19"/>
    </row>
    <row r="113" spans="2:8" ht="16.5">
      <c r="B113" s="19"/>
      <c r="C113" s="22"/>
      <c r="D113" s="22"/>
      <c r="E113" s="22"/>
      <c r="F113" s="19"/>
      <c r="G113" s="19"/>
      <c r="H113" s="19"/>
    </row>
    <row r="114" spans="2:8" ht="16.5">
      <c r="B114" s="19" t="s">
        <v>115</v>
      </c>
      <c r="C114" s="22"/>
      <c r="D114" s="22"/>
      <c r="E114" s="22"/>
      <c r="F114" s="19"/>
      <c r="G114" s="19"/>
      <c r="H114" s="19"/>
    </row>
    <row r="115" spans="2:8" ht="16.5">
      <c r="B115" s="19"/>
      <c r="C115" s="22"/>
      <c r="D115" s="22"/>
      <c r="E115" s="22"/>
      <c r="F115" s="19"/>
      <c r="G115" s="19"/>
      <c r="H115" s="19"/>
    </row>
    <row r="116" spans="2:8" ht="16.5">
      <c r="B116" s="19"/>
      <c r="C116" s="22"/>
      <c r="D116" s="22"/>
      <c r="E116" s="22"/>
      <c r="F116" s="19"/>
      <c r="G116" s="19"/>
      <c r="H116" s="19"/>
    </row>
    <row r="117" spans="2:8" ht="16.5">
      <c r="B117" s="19"/>
      <c r="C117" s="22"/>
      <c r="D117" s="22"/>
      <c r="E117" s="22"/>
      <c r="F117" s="19"/>
      <c r="G117" s="19"/>
      <c r="H117" s="19"/>
    </row>
    <row r="118" spans="2:8" ht="16.5">
      <c r="B118" s="19"/>
      <c r="C118" s="22"/>
      <c r="D118" s="22"/>
      <c r="E118" s="22"/>
      <c r="F118" s="19"/>
      <c r="G118" s="19"/>
      <c r="H118" s="19"/>
    </row>
    <row r="119" spans="2:8" ht="16.5">
      <c r="B119" s="19"/>
      <c r="C119" s="22"/>
      <c r="D119" s="22"/>
      <c r="E119" s="22"/>
      <c r="F119" s="19"/>
      <c r="G119" s="19"/>
      <c r="H119" s="19"/>
    </row>
    <row r="120" spans="2:8" ht="16.5">
      <c r="B120" s="19"/>
      <c r="C120" s="22"/>
      <c r="D120" s="22"/>
      <c r="E120" s="22"/>
      <c r="F120" s="19"/>
      <c r="G120" s="19"/>
      <c r="H120" s="19"/>
    </row>
    <row r="121" spans="2:8" ht="16.5">
      <c r="B121" s="19"/>
      <c r="C121" s="22"/>
      <c r="D121" s="22"/>
      <c r="E121" s="22"/>
      <c r="F121" s="19"/>
      <c r="G121" s="19"/>
      <c r="H121" s="19"/>
    </row>
    <row r="122" spans="2:8" ht="16.5">
      <c r="B122" s="19"/>
      <c r="C122" s="22"/>
      <c r="D122" s="22"/>
      <c r="E122" s="22"/>
      <c r="F122" s="19"/>
      <c r="G122" s="19"/>
      <c r="H122" s="19"/>
    </row>
    <row r="123" spans="2:8" ht="16.5">
      <c r="B123" s="19"/>
      <c r="C123" s="22"/>
      <c r="D123" s="22"/>
      <c r="E123" s="22"/>
      <c r="F123" s="19"/>
      <c r="G123" s="19"/>
      <c r="H123" s="19"/>
    </row>
    <row r="124" spans="2:8" ht="16.5">
      <c r="B124" s="19"/>
      <c r="C124" s="22"/>
      <c r="D124" s="22"/>
      <c r="E124" s="22"/>
      <c r="F124" s="19"/>
      <c r="G124" s="19"/>
      <c r="H124" s="19"/>
    </row>
    <row r="125" spans="2:8" ht="16.5">
      <c r="B125" s="19"/>
      <c r="C125" s="22"/>
      <c r="D125" s="22"/>
      <c r="E125" s="22"/>
      <c r="F125" s="19"/>
      <c r="G125" s="19"/>
      <c r="H125" s="19"/>
    </row>
    <row r="126" spans="2:8" ht="16.5">
      <c r="B126" s="19"/>
      <c r="C126" s="22"/>
      <c r="D126" s="22"/>
      <c r="E126" s="22"/>
      <c r="F126" s="19"/>
      <c r="G126" s="19"/>
      <c r="H126" s="19"/>
    </row>
    <row r="127" spans="2:8" ht="16.5">
      <c r="B127" s="19"/>
      <c r="C127" s="22"/>
      <c r="D127" s="22"/>
      <c r="E127" s="22"/>
      <c r="F127" s="19"/>
      <c r="G127" s="19"/>
      <c r="H127" s="19"/>
    </row>
    <row r="128" spans="2:8" ht="16.5">
      <c r="B128" s="19"/>
      <c r="C128" s="22"/>
      <c r="D128" s="22"/>
      <c r="E128" s="22"/>
      <c r="F128" s="19"/>
      <c r="G128" s="19"/>
      <c r="H128" s="19"/>
    </row>
    <row r="129" spans="2:8" ht="16.5">
      <c r="B129" s="19"/>
      <c r="C129" s="22"/>
      <c r="D129" s="22"/>
      <c r="E129" s="22"/>
      <c r="F129" s="19"/>
      <c r="G129" s="19"/>
      <c r="H129" s="19"/>
    </row>
    <row r="130" spans="2:8" ht="16.5">
      <c r="B130" s="19"/>
      <c r="C130" s="22"/>
      <c r="D130" s="22"/>
      <c r="E130" s="22"/>
      <c r="F130" s="19"/>
      <c r="G130" s="19"/>
      <c r="H130" s="19"/>
    </row>
    <row r="131" spans="2:8" ht="16.5">
      <c r="B131" s="19"/>
      <c r="C131" s="22"/>
      <c r="D131" s="22"/>
      <c r="E131" s="22"/>
      <c r="F131" s="19"/>
      <c r="G131" s="19"/>
      <c r="H131" s="19"/>
    </row>
    <row r="132" spans="2:8" ht="16.5">
      <c r="B132" s="19"/>
      <c r="C132" s="22"/>
      <c r="D132" s="22"/>
      <c r="E132" s="22"/>
      <c r="F132" s="19"/>
      <c r="G132" s="19"/>
      <c r="H132" s="19"/>
    </row>
    <row r="133" spans="2:8" ht="16.5">
      <c r="B133" s="19"/>
      <c r="C133" s="22"/>
      <c r="D133" s="22"/>
      <c r="E133" s="22"/>
      <c r="F133" s="19"/>
      <c r="G133" s="19"/>
      <c r="H133" s="19"/>
    </row>
    <row r="134" spans="2:8" ht="16.5">
      <c r="B134" s="19"/>
      <c r="C134" s="22"/>
      <c r="D134" s="22"/>
      <c r="E134" s="22"/>
      <c r="F134" s="19"/>
      <c r="G134" s="19"/>
      <c r="H134" s="19"/>
    </row>
    <row r="135" spans="2:8" ht="16.5">
      <c r="B135" s="19"/>
      <c r="C135" s="22"/>
      <c r="D135" s="22"/>
      <c r="E135" s="22"/>
      <c r="F135" s="19"/>
      <c r="G135" s="19"/>
      <c r="H135" s="19"/>
    </row>
    <row r="136" spans="2:8" ht="16.5">
      <c r="B136" s="19"/>
      <c r="C136" s="22"/>
      <c r="D136" s="22"/>
      <c r="E136" s="22"/>
      <c r="F136" s="19"/>
      <c r="G136" s="19"/>
      <c r="H136" s="19"/>
    </row>
    <row r="137" spans="2:8" ht="16.5">
      <c r="B137" s="19"/>
      <c r="C137" s="22"/>
      <c r="D137" s="22"/>
      <c r="E137" s="22"/>
      <c r="F137" s="19"/>
      <c r="G137" s="19"/>
      <c r="H137" s="19"/>
    </row>
    <row r="138" spans="2:8" ht="16.5">
      <c r="B138" s="19"/>
      <c r="C138" s="22"/>
      <c r="D138" s="22"/>
      <c r="E138" s="22"/>
      <c r="F138" s="19"/>
      <c r="G138" s="19"/>
      <c r="H138" s="19"/>
    </row>
    <row r="139" spans="2:8" ht="16.5">
      <c r="B139" s="19"/>
      <c r="C139" s="22"/>
      <c r="D139" s="22"/>
      <c r="E139" s="22"/>
      <c r="F139" s="19"/>
      <c r="G139" s="19"/>
      <c r="H139" s="19"/>
    </row>
    <row r="140" spans="2:8" ht="16.5">
      <c r="B140" s="19"/>
      <c r="C140" s="22"/>
      <c r="D140" s="22"/>
      <c r="E140" s="22"/>
      <c r="F140" s="19"/>
      <c r="G140" s="19"/>
      <c r="H140" s="19"/>
    </row>
    <row r="141" spans="2:8" ht="16.5">
      <c r="B141" s="19"/>
      <c r="C141" s="22"/>
      <c r="D141" s="22"/>
      <c r="E141" s="22"/>
      <c r="F141" s="19"/>
      <c r="G141" s="19"/>
      <c r="H141" s="19"/>
    </row>
    <row r="142" spans="2:8" ht="16.5">
      <c r="B142" s="19"/>
      <c r="C142" s="22"/>
      <c r="D142" s="22"/>
      <c r="E142" s="22"/>
      <c r="F142" s="19"/>
      <c r="G142" s="19"/>
      <c r="H142" s="19"/>
    </row>
    <row r="143" spans="2:8" ht="16.5">
      <c r="B143" s="19"/>
      <c r="C143" s="22"/>
      <c r="D143" s="22"/>
      <c r="E143" s="22"/>
      <c r="F143" s="19"/>
      <c r="G143" s="19"/>
      <c r="H143" s="19"/>
    </row>
    <row r="144" spans="2:8" ht="16.5">
      <c r="B144" s="19"/>
      <c r="C144" s="22"/>
      <c r="D144" s="22"/>
      <c r="E144" s="22"/>
      <c r="F144" s="19"/>
      <c r="G144" s="19"/>
      <c r="H144" s="19"/>
    </row>
    <row r="145" spans="2:8" ht="16.5">
      <c r="B145" s="19"/>
      <c r="C145" s="22"/>
      <c r="D145" s="22"/>
      <c r="E145" s="22"/>
      <c r="F145" s="19"/>
      <c r="G145" s="19"/>
      <c r="H145" s="19"/>
    </row>
    <row r="146" spans="2:8" ht="16.5">
      <c r="B146" s="19"/>
      <c r="C146" s="22"/>
      <c r="D146" s="22"/>
      <c r="E146" s="22"/>
      <c r="F146" s="19"/>
      <c r="G146" s="19"/>
      <c r="H146" s="19"/>
    </row>
    <row r="147" spans="2:8" ht="16.5">
      <c r="B147" s="19"/>
      <c r="C147" s="22"/>
      <c r="D147" s="22"/>
      <c r="E147" s="22"/>
      <c r="F147" s="19"/>
      <c r="G147" s="19"/>
      <c r="H147" s="19"/>
    </row>
    <row r="148" spans="2:8" ht="16.5">
      <c r="B148" s="19"/>
      <c r="C148" s="22"/>
      <c r="D148" s="22"/>
      <c r="E148" s="22"/>
      <c r="F148" s="19"/>
      <c r="G148" s="19"/>
      <c r="H148" s="19"/>
    </row>
    <row r="149" spans="2:8" ht="16.5">
      <c r="B149" s="19"/>
      <c r="C149" s="22"/>
      <c r="D149" s="22"/>
      <c r="E149" s="22"/>
      <c r="F149" s="19"/>
      <c r="G149" s="19"/>
      <c r="H149" s="19"/>
    </row>
    <row r="150" spans="2:8" ht="16.5">
      <c r="B150" s="19"/>
      <c r="C150" s="22"/>
      <c r="D150" s="22"/>
      <c r="E150" s="22"/>
      <c r="F150" s="19"/>
      <c r="G150" s="19"/>
      <c r="H150" s="19"/>
    </row>
    <row r="151" spans="2:8" ht="16.5">
      <c r="B151" s="19"/>
      <c r="C151" s="22"/>
      <c r="D151" s="22"/>
      <c r="E151" s="22"/>
      <c r="F151" s="19"/>
      <c r="G151" s="19"/>
      <c r="H151" s="19"/>
    </row>
    <row r="152" spans="2:8" ht="16.5">
      <c r="B152" s="19"/>
      <c r="C152" s="22"/>
      <c r="D152" s="22"/>
      <c r="E152" s="22"/>
      <c r="F152" s="19"/>
      <c r="G152" s="19"/>
      <c r="H152" s="19"/>
    </row>
    <row r="153" spans="2:8" ht="16.5">
      <c r="B153" s="19"/>
      <c r="C153" s="22"/>
      <c r="D153" s="22"/>
      <c r="E153" s="22"/>
      <c r="F153" s="19"/>
      <c r="G153" s="19"/>
      <c r="H153" s="19"/>
    </row>
    <row r="154" spans="2:8" ht="16.5">
      <c r="B154" s="19"/>
      <c r="C154" s="22"/>
      <c r="D154" s="22"/>
      <c r="E154" s="22"/>
      <c r="F154" s="19"/>
      <c r="G154" s="19"/>
      <c r="H154" s="19"/>
    </row>
    <row r="155" spans="2:8" ht="16.5">
      <c r="B155" s="19"/>
      <c r="C155" s="22"/>
      <c r="D155" s="22"/>
      <c r="E155" s="22"/>
      <c r="F155" s="19"/>
      <c r="G155" s="19"/>
      <c r="H155" s="19"/>
    </row>
    <row r="156" spans="2:8" ht="16.5">
      <c r="B156" s="19"/>
      <c r="C156" s="22"/>
      <c r="D156" s="22"/>
      <c r="E156" s="22"/>
      <c r="F156" s="19"/>
      <c r="G156" s="19"/>
      <c r="H156" s="19"/>
    </row>
    <row r="157" spans="2:8" ht="16.5">
      <c r="B157" s="19"/>
      <c r="C157" s="22"/>
      <c r="D157" s="22"/>
      <c r="E157" s="22"/>
      <c r="F157" s="19"/>
      <c r="G157" s="19"/>
      <c r="H157" s="19"/>
    </row>
    <row r="158" spans="2:8" ht="16.5">
      <c r="B158" s="19"/>
      <c r="C158" s="22"/>
      <c r="D158" s="22"/>
      <c r="E158" s="22"/>
      <c r="F158" s="19"/>
      <c r="G158" s="19"/>
      <c r="H158" s="19"/>
    </row>
    <row r="159" spans="2:8" ht="16.5">
      <c r="B159" s="19"/>
      <c r="C159" s="22"/>
      <c r="D159" s="22"/>
      <c r="E159" s="22"/>
      <c r="F159" s="19"/>
      <c r="G159" s="19"/>
      <c r="H159" s="19"/>
    </row>
    <row r="160" spans="2:8" ht="16.5">
      <c r="B160" s="19"/>
      <c r="C160" s="22"/>
      <c r="D160" s="22"/>
      <c r="E160" s="22"/>
      <c r="F160" s="19"/>
      <c r="G160" s="19"/>
      <c r="H160" s="19"/>
    </row>
    <row r="161" spans="2:8" ht="16.5">
      <c r="B161" s="19"/>
      <c r="C161" s="22"/>
      <c r="D161" s="22"/>
      <c r="E161" s="22"/>
      <c r="F161" s="19"/>
      <c r="G161" s="19"/>
      <c r="H161" s="19"/>
    </row>
    <row r="162" spans="2:8" ht="16.5">
      <c r="B162" s="19"/>
      <c r="C162" s="22"/>
      <c r="D162" s="22"/>
      <c r="E162" s="22"/>
      <c r="F162" s="19"/>
      <c r="G162" s="19"/>
      <c r="H162" s="19"/>
    </row>
    <row r="163" spans="2:8" ht="16.5">
      <c r="B163" s="19"/>
      <c r="C163" s="22"/>
      <c r="D163" s="22"/>
      <c r="E163" s="22"/>
      <c r="F163" s="19"/>
      <c r="G163" s="19"/>
      <c r="H163" s="19"/>
    </row>
    <row r="164" spans="2:8" ht="16.5">
      <c r="B164" s="19"/>
      <c r="C164" s="22"/>
      <c r="D164" s="22"/>
      <c r="E164" s="22"/>
      <c r="F164" s="19"/>
      <c r="G164" s="19"/>
      <c r="H164" s="19"/>
    </row>
    <row r="165" spans="2:8" ht="16.5">
      <c r="B165" s="19"/>
      <c r="C165" s="22"/>
      <c r="D165" s="22"/>
      <c r="E165" s="22"/>
      <c r="F165" s="19"/>
      <c r="G165" s="19"/>
      <c r="H165" s="19"/>
    </row>
    <row r="166" spans="2:8" ht="16.5">
      <c r="B166" s="19"/>
      <c r="C166" s="22"/>
      <c r="D166" s="22"/>
      <c r="E166" s="22"/>
      <c r="F166" s="19"/>
      <c r="G166" s="19"/>
      <c r="H166" s="19"/>
    </row>
    <row r="167" spans="2:8" ht="16.5">
      <c r="B167" s="19"/>
      <c r="C167" s="22"/>
      <c r="D167" s="22"/>
      <c r="E167" s="22"/>
      <c r="F167" s="19"/>
      <c r="G167" s="19"/>
      <c r="H167" s="19"/>
    </row>
    <row r="168" spans="2:8" ht="16.5">
      <c r="B168" s="19"/>
      <c r="C168" s="22"/>
      <c r="D168" s="22"/>
      <c r="E168" s="22"/>
      <c r="F168" s="19"/>
      <c r="G168" s="19"/>
      <c r="H168" s="19"/>
    </row>
    <row r="169" spans="2:8" ht="16.5">
      <c r="B169" s="19"/>
      <c r="C169" s="22"/>
      <c r="D169" s="22"/>
      <c r="E169" s="22"/>
      <c r="F169" s="19"/>
      <c r="G169" s="19"/>
      <c r="H169" s="19"/>
    </row>
    <row r="170" spans="2:8" ht="16.5">
      <c r="B170" s="19"/>
      <c r="C170" s="22"/>
      <c r="D170" s="22"/>
      <c r="E170" s="22"/>
      <c r="F170" s="19"/>
      <c r="G170" s="19"/>
      <c r="H170" s="19"/>
    </row>
    <row r="171" spans="2:8" ht="16.5">
      <c r="B171" s="19"/>
      <c r="C171" s="22"/>
      <c r="D171" s="22"/>
      <c r="E171" s="22"/>
      <c r="F171" s="19"/>
      <c r="G171" s="19"/>
      <c r="H171" s="19"/>
    </row>
    <row r="172" spans="2:8" ht="16.5">
      <c r="B172" s="19"/>
      <c r="C172" s="22"/>
      <c r="D172" s="22"/>
      <c r="E172" s="22"/>
      <c r="F172" s="19"/>
      <c r="G172" s="19"/>
      <c r="H172" s="19"/>
    </row>
    <row r="173" spans="2:8" ht="16.5">
      <c r="B173" s="19"/>
      <c r="C173" s="22"/>
      <c r="D173" s="22"/>
      <c r="E173" s="22"/>
      <c r="F173" s="19"/>
      <c r="G173" s="19"/>
      <c r="H173" s="19"/>
    </row>
    <row r="174" spans="2:8" ht="16.5">
      <c r="B174" s="19"/>
      <c r="C174" s="22"/>
      <c r="D174" s="22"/>
      <c r="E174" s="22"/>
      <c r="F174" s="19"/>
      <c r="G174" s="19"/>
      <c r="H174" s="19"/>
    </row>
    <row r="175" spans="2:8" ht="16.5">
      <c r="B175" s="19"/>
      <c r="C175" s="22"/>
      <c r="D175" s="22"/>
      <c r="E175" s="22"/>
      <c r="F175" s="19"/>
      <c r="G175" s="19"/>
      <c r="H175" s="19"/>
    </row>
    <row r="176" spans="2:8" ht="16.5">
      <c r="B176" s="19"/>
      <c r="C176" s="22"/>
      <c r="D176" s="22"/>
      <c r="E176" s="22"/>
      <c r="F176" s="19"/>
      <c r="G176" s="19"/>
      <c r="H176" s="19"/>
    </row>
    <row r="177" spans="2:8" ht="16.5">
      <c r="B177" s="19"/>
      <c r="C177" s="22"/>
      <c r="D177" s="22"/>
      <c r="E177" s="22"/>
      <c r="F177" s="19"/>
      <c r="G177" s="19"/>
      <c r="H177" s="19"/>
    </row>
    <row r="178" spans="2:8" ht="16.5">
      <c r="B178" s="19"/>
      <c r="C178" s="22"/>
      <c r="D178" s="22"/>
      <c r="E178" s="22"/>
      <c r="F178" s="19"/>
      <c r="G178" s="19"/>
      <c r="H178" s="19"/>
    </row>
    <row r="179" spans="2:8" ht="16.5">
      <c r="B179" s="19"/>
      <c r="C179" s="22"/>
      <c r="D179" s="22"/>
      <c r="E179" s="22"/>
      <c r="F179" s="19"/>
      <c r="G179" s="19"/>
      <c r="H179" s="19"/>
    </row>
    <row r="180" spans="2:8" ht="16.5">
      <c r="B180" s="19"/>
      <c r="C180" s="22"/>
      <c r="D180" s="22"/>
      <c r="E180" s="22"/>
      <c r="F180" s="19"/>
      <c r="G180" s="19"/>
      <c r="H180" s="19"/>
    </row>
    <row r="181" spans="2:8" ht="16.5">
      <c r="B181" s="19"/>
      <c r="C181" s="22"/>
      <c r="D181" s="22"/>
      <c r="E181" s="22"/>
      <c r="F181" s="19"/>
      <c r="G181" s="19"/>
      <c r="H181" s="19"/>
    </row>
    <row r="182" spans="2:8" ht="16.5">
      <c r="B182" s="19"/>
      <c r="C182" s="22"/>
      <c r="D182" s="22"/>
      <c r="E182" s="22"/>
      <c r="F182" s="19"/>
      <c r="G182" s="19"/>
      <c r="H182" s="19"/>
    </row>
    <row r="183" spans="2:8" ht="16.5">
      <c r="B183" s="19"/>
      <c r="C183" s="22"/>
      <c r="D183" s="22"/>
      <c r="E183" s="22"/>
      <c r="F183" s="19"/>
      <c r="G183" s="19"/>
      <c r="H183" s="19"/>
    </row>
    <row r="184" spans="2:8" ht="16.5">
      <c r="B184" s="19"/>
      <c r="C184" s="22"/>
      <c r="D184" s="22"/>
      <c r="E184" s="22"/>
      <c r="F184" s="19"/>
      <c r="G184" s="19"/>
      <c r="H184" s="19"/>
    </row>
    <row r="185" spans="2:8" ht="16.5">
      <c r="B185" s="19"/>
      <c r="C185" s="22"/>
      <c r="D185" s="22"/>
      <c r="E185" s="22"/>
      <c r="F185" s="19"/>
      <c r="G185" s="19"/>
      <c r="H185" s="19"/>
    </row>
    <row r="186" spans="2:8" ht="16.5">
      <c r="B186" s="19"/>
      <c r="C186" s="22"/>
      <c r="D186" s="22"/>
      <c r="E186" s="22"/>
      <c r="F186" s="19"/>
      <c r="G186" s="19"/>
      <c r="H186" s="19"/>
    </row>
    <row r="187" spans="2:8" ht="16.5">
      <c r="B187" s="19"/>
      <c r="C187" s="22"/>
      <c r="D187" s="22"/>
      <c r="E187" s="22"/>
      <c r="F187" s="19"/>
      <c r="G187" s="19"/>
      <c r="H187" s="19"/>
    </row>
    <row r="188" spans="2:8" ht="16.5">
      <c r="B188" s="19"/>
      <c r="C188" s="22"/>
      <c r="D188" s="22"/>
      <c r="E188" s="22"/>
      <c r="F188" s="19"/>
      <c r="G188" s="19"/>
      <c r="H188" s="19"/>
    </row>
    <row r="189" spans="2:8" ht="16.5">
      <c r="B189" s="19"/>
      <c r="C189" s="22"/>
      <c r="D189" s="22"/>
      <c r="E189" s="22"/>
      <c r="F189" s="19"/>
      <c r="G189" s="19"/>
      <c r="H189" s="19"/>
    </row>
    <row r="190" spans="2:8" ht="16.5">
      <c r="B190" s="19"/>
      <c r="C190" s="22"/>
      <c r="D190" s="22"/>
      <c r="E190" s="22"/>
      <c r="F190" s="19"/>
      <c r="G190" s="19"/>
      <c r="H190" s="19"/>
    </row>
    <row r="191" spans="2:8" ht="16.5">
      <c r="B191" s="19"/>
      <c r="C191" s="22"/>
      <c r="D191" s="22"/>
      <c r="E191" s="22"/>
      <c r="F191" s="19"/>
      <c r="G191" s="19"/>
      <c r="H191" s="19"/>
    </row>
    <row r="192" spans="2:8" ht="16.5">
      <c r="B192" s="19"/>
      <c r="C192" s="22"/>
      <c r="D192" s="22"/>
      <c r="E192" s="22"/>
      <c r="F192" s="19"/>
      <c r="G192" s="19"/>
      <c r="H192" s="19"/>
    </row>
    <row r="193" spans="2:8" ht="16.5">
      <c r="B193" s="19"/>
      <c r="C193" s="22"/>
      <c r="D193" s="22"/>
      <c r="E193" s="22"/>
      <c r="F193" s="19"/>
      <c r="G193" s="19"/>
      <c r="H193" s="19"/>
    </row>
    <row r="194" spans="2:8" ht="16.5">
      <c r="B194" s="19"/>
      <c r="C194" s="22"/>
      <c r="D194" s="22"/>
      <c r="E194" s="22"/>
      <c r="F194" s="19"/>
      <c r="G194" s="19"/>
      <c r="H194" s="19"/>
    </row>
    <row r="195" spans="2:8" ht="16.5">
      <c r="B195" s="19"/>
      <c r="C195" s="22"/>
      <c r="D195" s="22"/>
      <c r="E195" s="22"/>
      <c r="F195" s="19"/>
      <c r="G195" s="19"/>
      <c r="H195" s="19"/>
    </row>
    <row r="196" spans="2:8" ht="16.5">
      <c r="B196" s="19"/>
      <c r="C196" s="22"/>
      <c r="D196" s="22"/>
      <c r="E196" s="22"/>
      <c r="F196" s="19"/>
      <c r="G196" s="19"/>
      <c r="H196" s="19"/>
    </row>
    <row r="197" spans="2:8" ht="16.5">
      <c r="B197" s="19"/>
      <c r="C197" s="22"/>
      <c r="D197" s="22"/>
      <c r="E197" s="22"/>
      <c r="F197" s="19"/>
      <c r="G197" s="19"/>
      <c r="H197" s="19"/>
    </row>
    <row r="198" spans="2:8" ht="16.5">
      <c r="B198" s="19"/>
      <c r="C198" s="22"/>
      <c r="D198" s="22"/>
      <c r="E198" s="22"/>
      <c r="F198" s="19"/>
      <c r="G198" s="19"/>
      <c r="H198" s="19"/>
    </row>
    <row r="199" spans="2:8" ht="16.5">
      <c r="B199" s="19"/>
      <c r="C199" s="22"/>
      <c r="D199" s="22"/>
      <c r="E199" s="22"/>
      <c r="F199" s="19"/>
      <c r="G199" s="19"/>
      <c r="H199" s="19"/>
    </row>
    <row r="200" spans="2:8" ht="16.5">
      <c r="B200" s="19"/>
      <c r="C200" s="22"/>
      <c r="D200" s="22"/>
      <c r="E200" s="22"/>
      <c r="F200" s="19"/>
      <c r="G200" s="19"/>
      <c r="H200" s="19"/>
    </row>
    <row r="201" spans="2:8" ht="16.5">
      <c r="B201" s="19"/>
      <c r="C201" s="22"/>
      <c r="D201" s="22"/>
      <c r="E201" s="22"/>
      <c r="F201" s="19"/>
      <c r="G201" s="19"/>
      <c r="H201" s="19"/>
    </row>
    <row r="202" spans="2:8" ht="16.5">
      <c r="B202" s="19"/>
      <c r="C202" s="22"/>
      <c r="D202" s="22"/>
      <c r="E202" s="22"/>
      <c r="F202" s="19"/>
      <c r="G202" s="19"/>
      <c r="H202" s="19"/>
    </row>
    <row r="203" spans="2:8" ht="16.5">
      <c r="B203" s="19"/>
      <c r="C203" s="22"/>
      <c r="D203" s="22"/>
      <c r="E203" s="22"/>
      <c r="F203" s="19"/>
      <c r="G203" s="19"/>
      <c r="H203" s="19"/>
    </row>
    <row r="204" spans="2:8" ht="16.5">
      <c r="B204" s="19"/>
      <c r="C204" s="22"/>
      <c r="D204" s="22"/>
      <c r="E204" s="22"/>
      <c r="F204" s="19"/>
      <c r="G204" s="19"/>
      <c r="H204" s="19"/>
    </row>
    <row r="205" spans="2:8" ht="16.5">
      <c r="B205" s="19"/>
      <c r="C205" s="22"/>
      <c r="D205" s="22"/>
      <c r="E205" s="22"/>
      <c r="F205" s="19"/>
      <c r="G205" s="19"/>
      <c r="H205" s="19"/>
    </row>
    <row r="206" spans="2:8" ht="16.5">
      <c r="B206" s="19"/>
      <c r="C206" s="22"/>
      <c r="D206" s="22"/>
      <c r="E206" s="22"/>
      <c r="F206" s="19"/>
      <c r="G206" s="19"/>
      <c r="H206" s="19"/>
    </row>
    <row r="207" spans="2:8" ht="16.5">
      <c r="B207" s="19"/>
      <c r="C207" s="22"/>
      <c r="D207" s="22"/>
      <c r="E207" s="22"/>
      <c r="F207" s="19"/>
      <c r="G207" s="19"/>
      <c r="H207" s="19"/>
    </row>
    <row r="208" spans="2:8" ht="16.5">
      <c r="B208" s="19"/>
      <c r="C208" s="22"/>
      <c r="D208" s="22"/>
      <c r="E208" s="22"/>
      <c r="F208" s="19"/>
      <c r="G208" s="19"/>
      <c r="H208" s="19"/>
    </row>
    <row r="209" spans="2:8" ht="16.5">
      <c r="B209" s="19"/>
      <c r="C209" s="22"/>
      <c r="D209" s="22"/>
      <c r="E209" s="22"/>
      <c r="F209" s="19"/>
      <c r="G209" s="19"/>
      <c r="H209" s="19"/>
    </row>
    <row r="210" spans="2:8" ht="16.5">
      <c r="B210" s="19"/>
      <c r="C210" s="22"/>
      <c r="D210" s="22"/>
      <c r="E210" s="22"/>
      <c r="F210" s="19"/>
      <c r="G210" s="19"/>
      <c r="H210" s="19"/>
    </row>
    <row r="211" spans="2:8" ht="16.5">
      <c r="B211" s="19"/>
      <c r="C211" s="22"/>
      <c r="D211" s="22"/>
      <c r="E211" s="22"/>
      <c r="F211" s="19"/>
      <c r="G211" s="19"/>
      <c r="H211" s="19"/>
    </row>
    <row r="212" spans="2:8" ht="16.5">
      <c r="B212" s="19"/>
      <c r="C212" s="22"/>
      <c r="D212" s="22"/>
      <c r="E212" s="22"/>
      <c r="F212" s="19"/>
      <c r="G212" s="19"/>
      <c r="H212" s="19"/>
    </row>
    <row r="213" spans="2:8" ht="16.5">
      <c r="B213" s="19"/>
      <c r="C213" s="22"/>
      <c r="D213" s="22"/>
      <c r="E213" s="22"/>
      <c r="F213" s="19"/>
      <c r="G213" s="19"/>
      <c r="H213" s="19"/>
    </row>
    <row r="214" spans="2:8" ht="16.5">
      <c r="B214" s="19"/>
      <c r="C214" s="22"/>
      <c r="D214" s="22"/>
      <c r="E214" s="22"/>
      <c r="F214" s="19"/>
      <c r="G214" s="19"/>
      <c r="H214" s="19"/>
    </row>
    <row r="215" spans="2:8" ht="16.5">
      <c r="B215" s="19"/>
      <c r="C215" s="22"/>
      <c r="D215" s="22"/>
      <c r="E215" s="22"/>
      <c r="F215" s="19"/>
      <c r="G215" s="19"/>
      <c r="H215" s="19"/>
    </row>
    <row r="216" spans="2:8" ht="16.5">
      <c r="B216" s="19"/>
      <c r="C216" s="22"/>
      <c r="D216" s="22"/>
      <c r="E216" s="22"/>
      <c r="F216" s="19"/>
      <c r="G216" s="19"/>
      <c r="H216" s="19"/>
    </row>
    <row r="217" spans="2:8" ht="16.5">
      <c r="B217" s="19"/>
      <c r="C217" s="22"/>
      <c r="D217" s="22"/>
      <c r="E217" s="22"/>
      <c r="F217" s="19"/>
      <c r="G217" s="19"/>
      <c r="H217" s="19"/>
    </row>
    <row r="218" spans="2:8" ht="16.5">
      <c r="B218" s="19"/>
      <c r="C218" s="22"/>
      <c r="D218" s="22"/>
      <c r="E218" s="22"/>
      <c r="F218" s="19"/>
      <c r="G218" s="19"/>
      <c r="H218" s="19"/>
    </row>
    <row r="219" spans="2:8" ht="16.5">
      <c r="B219" s="19"/>
      <c r="C219" s="22"/>
      <c r="D219" s="22"/>
      <c r="E219" s="22"/>
      <c r="F219" s="19"/>
      <c r="G219" s="19"/>
      <c r="H219" s="19"/>
    </row>
    <row r="220" spans="2:8" ht="16.5">
      <c r="B220" s="19"/>
      <c r="C220" s="22"/>
      <c r="D220" s="22"/>
      <c r="E220" s="22"/>
      <c r="F220" s="19"/>
      <c r="G220" s="19"/>
      <c r="H220" s="19"/>
    </row>
    <row r="221" spans="2:8" ht="16.5">
      <c r="B221" s="19"/>
      <c r="C221" s="22"/>
      <c r="D221" s="22"/>
      <c r="E221" s="22"/>
      <c r="F221" s="19"/>
      <c r="G221" s="19"/>
      <c r="H221" s="19"/>
    </row>
    <row r="222" spans="2:8" ht="16.5">
      <c r="B222" s="19"/>
      <c r="C222" s="22"/>
      <c r="D222" s="22"/>
      <c r="E222" s="22"/>
      <c r="F222" s="19"/>
      <c r="G222" s="19"/>
      <c r="H222" s="19"/>
    </row>
    <row r="223" spans="2:8" ht="16.5">
      <c r="B223" s="19"/>
      <c r="C223" s="22"/>
      <c r="D223" s="22"/>
      <c r="E223" s="22"/>
      <c r="F223" s="19"/>
      <c r="G223" s="19"/>
      <c r="H223" s="19"/>
    </row>
    <row r="224" spans="2:8" ht="16.5">
      <c r="B224" s="19"/>
      <c r="C224" s="22"/>
      <c r="D224" s="22"/>
      <c r="E224" s="22"/>
      <c r="F224" s="19"/>
      <c r="G224" s="19"/>
      <c r="H224" s="19"/>
    </row>
    <row r="225" spans="2:8" ht="16.5">
      <c r="B225" s="19"/>
      <c r="C225" s="22"/>
      <c r="D225" s="22"/>
      <c r="E225" s="22"/>
      <c r="F225" s="19"/>
      <c r="G225" s="19"/>
      <c r="H225" s="19"/>
    </row>
    <row r="226" spans="2:8" ht="16.5">
      <c r="B226" s="19"/>
      <c r="C226" s="22"/>
      <c r="D226" s="22"/>
      <c r="E226" s="22"/>
      <c r="F226" s="19"/>
      <c r="G226" s="19"/>
      <c r="H226" s="19"/>
    </row>
    <row r="227" spans="2:8" ht="16.5">
      <c r="B227" s="19"/>
      <c r="C227" s="22"/>
      <c r="D227" s="22"/>
      <c r="E227" s="22"/>
      <c r="F227" s="19"/>
      <c r="G227" s="19"/>
      <c r="H227" s="19"/>
    </row>
    <row r="228" spans="2:8" ht="16.5">
      <c r="B228" s="19"/>
      <c r="C228" s="22"/>
      <c r="D228" s="22"/>
      <c r="E228" s="22"/>
      <c r="F228" s="19"/>
      <c r="G228" s="19"/>
      <c r="H228" s="19"/>
    </row>
    <row r="229" spans="2:8" ht="16.5">
      <c r="B229" s="19"/>
      <c r="C229" s="22"/>
      <c r="D229" s="22"/>
      <c r="E229" s="22"/>
      <c r="F229" s="19"/>
      <c r="G229" s="19"/>
      <c r="H229" s="19"/>
    </row>
    <row r="230" spans="2:8" ht="16.5">
      <c r="B230" s="19"/>
      <c r="C230" s="22"/>
      <c r="D230" s="22"/>
      <c r="E230" s="22"/>
      <c r="F230" s="19"/>
      <c r="G230" s="19"/>
      <c r="H230" s="19"/>
    </row>
    <row r="231" spans="2:8" ht="16.5">
      <c r="B231" s="19"/>
      <c r="C231" s="22"/>
      <c r="D231" s="22"/>
      <c r="E231" s="22"/>
      <c r="F231" s="19"/>
      <c r="G231" s="19"/>
      <c r="H231" s="19"/>
    </row>
    <row r="232" spans="2:8" ht="16.5">
      <c r="B232" s="19"/>
      <c r="C232" s="22"/>
      <c r="D232" s="22"/>
      <c r="E232" s="22"/>
      <c r="F232" s="19"/>
      <c r="G232" s="19"/>
      <c r="H232" s="19"/>
    </row>
    <row r="233" spans="2:8" ht="16.5">
      <c r="B233" s="19"/>
      <c r="C233" s="22"/>
      <c r="D233" s="22"/>
      <c r="E233" s="22"/>
      <c r="F233" s="19"/>
      <c r="G233" s="19"/>
      <c r="H233" s="19"/>
    </row>
    <row r="234" spans="2:8" ht="16.5">
      <c r="B234" s="19"/>
      <c r="C234" s="22"/>
      <c r="D234" s="22"/>
      <c r="E234" s="22"/>
      <c r="F234" s="19"/>
      <c r="G234" s="19"/>
      <c r="H234" s="19"/>
    </row>
    <row r="235" spans="2:8" ht="16.5">
      <c r="B235" s="19"/>
      <c r="C235" s="22"/>
      <c r="D235" s="22"/>
      <c r="E235" s="22"/>
      <c r="F235" s="19"/>
      <c r="G235" s="19"/>
      <c r="H235" s="19"/>
    </row>
    <row r="236" spans="2:8" ht="16.5">
      <c r="B236" s="19"/>
      <c r="C236" s="22"/>
      <c r="D236" s="22"/>
      <c r="E236" s="22"/>
      <c r="F236" s="19"/>
      <c r="G236" s="19"/>
      <c r="H236" s="19"/>
    </row>
    <row r="237" spans="2:8" ht="16.5">
      <c r="B237" s="19"/>
      <c r="C237" s="22"/>
      <c r="D237" s="22"/>
      <c r="E237" s="22"/>
      <c r="F237" s="19"/>
      <c r="G237" s="19"/>
      <c r="H237" s="19"/>
    </row>
    <row r="238" spans="2:8" ht="16.5">
      <c r="B238" s="19"/>
      <c r="C238" s="22"/>
      <c r="D238" s="22"/>
      <c r="E238" s="22"/>
      <c r="F238" s="19"/>
      <c r="G238" s="19"/>
      <c r="H238" s="19"/>
    </row>
    <row r="239" spans="2:8" ht="16.5">
      <c r="B239" s="19"/>
      <c r="C239" s="22"/>
      <c r="D239" s="22"/>
      <c r="E239" s="22"/>
      <c r="F239" s="19"/>
      <c r="G239" s="19"/>
      <c r="H239" s="19"/>
    </row>
    <row r="240" spans="2:8" ht="16.5">
      <c r="B240" s="19"/>
      <c r="C240" s="22"/>
      <c r="D240" s="22"/>
      <c r="E240" s="22"/>
      <c r="F240" s="19"/>
      <c r="G240" s="19"/>
      <c r="H240" s="19"/>
    </row>
    <row r="241" spans="2:8" ht="16.5">
      <c r="B241" s="19"/>
      <c r="C241" s="22"/>
      <c r="D241" s="22"/>
      <c r="E241" s="22"/>
      <c r="F241" s="19"/>
      <c r="G241" s="19"/>
      <c r="H241" s="19"/>
    </row>
    <row r="242" spans="2:8" ht="16.5">
      <c r="B242" s="19"/>
      <c r="C242" s="22"/>
      <c r="D242" s="22"/>
      <c r="E242" s="22"/>
      <c r="F242" s="19"/>
      <c r="G242" s="19"/>
      <c r="H242" s="19"/>
    </row>
    <row r="243" spans="2:8" ht="16.5">
      <c r="B243" s="19"/>
      <c r="C243" s="22"/>
      <c r="D243" s="22"/>
      <c r="E243" s="22"/>
      <c r="F243" s="19"/>
      <c r="G243" s="19"/>
      <c r="H243" s="19"/>
    </row>
    <row r="244" spans="2:8" ht="16.5">
      <c r="B244" s="19"/>
      <c r="C244" s="22"/>
      <c r="D244" s="22"/>
      <c r="E244" s="22"/>
      <c r="F244" s="19"/>
      <c r="G244" s="19"/>
      <c r="H244" s="19"/>
    </row>
    <row r="245" spans="2:8" ht="16.5">
      <c r="B245" s="19"/>
      <c r="C245" s="22"/>
      <c r="D245" s="22"/>
      <c r="E245" s="22"/>
      <c r="F245" s="19"/>
      <c r="G245" s="19"/>
      <c r="H245" s="19"/>
    </row>
    <row r="246" spans="2:8" ht="16.5">
      <c r="B246" s="19"/>
      <c r="C246" s="22"/>
      <c r="D246" s="22"/>
      <c r="E246" s="22"/>
      <c r="F246" s="19"/>
      <c r="G246" s="19"/>
      <c r="H246" s="19"/>
    </row>
    <row r="247" spans="2:8" ht="16.5">
      <c r="B247" s="19"/>
      <c r="C247" s="22"/>
      <c r="D247" s="22"/>
      <c r="E247" s="22"/>
      <c r="F247" s="19"/>
      <c r="G247" s="19"/>
      <c r="H247" s="19"/>
    </row>
    <row r="248" spans="2:8" ht="16.5">
      <c r="B248" s="19"/>
      <c r="C248" s="22"/>
      <c r="D248" s="22"/>
      <c r="E248" s="22"/>
      <c r="F248" s="19"/>
      <c r="G248" s="19"/>
      <c r="H248" s="19"/>
    </row>
    <row r="249" spans="2:8" ht="16.5">
      <c r="B249" s="19"/>
      <c r="C249" s="22"/>
      <c r="D249" s="22"/>
      <c r="E249" s="22"/>
      <c r="F249" s="19"/>
      <c r="G249" s="19"/>
      <c r="H249" s="19"/>
    </row>
    <row r="250" spans="2:8" ht="16.5">
      <c r="B250" s="19"/>
      <c r="C250" s="22"/>
      <c r="D250" s="22"/>
      <c r="E250" s="22"/>
      <c r="F250" s="19"/>
      <c r="G250" s="19"/>
      <c r="H250" s="19"/>
    </row>
    <row r="251" spans="2:8" ht="16.5">
      <c r="B251" s="19"/>
      <c r="C251" s="22"/>
      <c r="D251" s="22"/>
      <c r="E251" s="22"/>
      <c r="F251" s="19"/>
      <c r="G251" s="19"/>
      <c r="H251" s="19"/>
    </row>
    <row r="252" spans="2:8" ht="16.5">
      <c r="B252" s="19"/>
      <c r="C252" s="22"/>
      <c r="D252" s="22"/>
      <c r="E252" s="22"/>
      <c r="F252" s="19"/>
      <c r="G252" s="19"/>
      <c r="H252" s="19"/>
    </row>
    <row r="253" spans="2:8" ht="16.5">
      <c r="B253" s="19"/>
      <c r="C253" s="22"/>
      <c r="D253" s="22"/>
      <c r="E253" s="22"/>
      <c r="F253" s="19"/>
      <c r="G253" s="19"/>
      <c r="H253" s="19"/>
    </row>
    <row r="254" spans="2:8" ht="16.5">
      <c r="B254" s="19"/>
      <c r="C254" s="22"/>
      <c r="D254" s="22"/>
      <c r="E254" s="22"/>
      <c r="F254" s="19"/>
      <c r="G254" s="19"/>
      <c r="H254" s="19"/>
    </row>
    <row r="255" spans="2:8" ht="16.5">
      <c r="B255" s="19"/>
      <c r="C255" s="22"/>
      <c r="D255" s="22"/>
      <c r="E255" s="22"/>
      <c r="F255" s="19"/>
      <c r="G255" s="19"/>
      <c r="H255" s="19"/>
    </row>
    <row r="256" spans="2:8" ht="16.5">
      <c r="B256" s="19"/>
      <c r="C256" s="22"/>
      <c r="D256" s="22"/>
      <c r="E256" s="22"/>
      <c r="F256" s="19"/>
      <c r="G256" s="19"/>
      <c r="H256" s="19"/>
    </row>
    <row r="257" spans="2:8" ht="16.5">
      <c r="B257" s="19"/>
      <c r="C257" s="22"/>
      <c r="D257" s="22"/>
      <c r="E257" s="22"/>
      <c r="F257" s="19"/>
      <c r="G257" s="19"/>
      <c r="H257" s="19"/>
    </row>
    <row r="258" spans="2:8" ht="16.5">
      <c r="B258" s="19"/>
      <c r="C258" s="22"/>
      <c r="D258" s="22"/>
      <c r="E258" s="22"/>
      <c r="F258" s="19"/>
      <c r="G258" s="19"/>
      <c r="H258" s="19"/>
    </row>
    <row r="259" spans="2:8" ht="16.5">
      <c r="B259" s="19"/>
      <c r="C259" s="22"/>
      <c r="D259" s="22"/>
      <c r="E259" s="22"/>
      <c r="F259" s="19"/>
      <c r="G259" s="19"/>
      <c r="H259" s="19"/>
    </row>
    <row r="260" spans="2:8" ht="16.5">
      <c r="B260" s="19"/>
      <c r="C260" s="22"/>
      <c r="D260" s="22"/>
      <c r="E260" s="22"/>
      <c r="F260" s="19"/>
      <c r="G260" s="19"/>
      <c r="H260" s="19"/>
    </row>
    <row r="261" spans="2:8" ht="16.5">
      <c r="B261" s="19"/>
      <c r="C261" s="22"/>
      <c r="D261" s="22"/>
      <c r="E261" s="22"/>
      <c r="F261" s="19"/>
      <c r="G261" s="19"/>
      <c r="H261" s="19"/>
    </row>
    <row r="262" spans="2:8" ht="16.5">
      <c r="B262" s="19"/>
      <c r="C262" s="22"/>
      <c r="D262" s="22"/>
      <c r="E262" s="22"/>
      <c r="F262" s="19"/>
      <c r="G262" s="19"/>
      <c r="H262" s="19"/>
    </row>
    <row r="263" spans="2:8" ht="16.5">
      <c r="B263" s="19"/>
      <c r="C263" s="22"/>
      <c r="D263" s="22"/>
      <c r="E263" s="22"/>
      <c r="F263" s="19"/>
      <c r="G263" s="19"/>
      <c r="H263" s="19"/>
    </row>
    <row r="264" spans="2:8" ht="16.5">
      <c r="B264" s="19"/>
      <c r="C264" s="22"/>
      <c r="D264" s="22"/>
      <c r="E264" s="22"/>
      <c r="F264" s="19"/>
      <c r="G264" s="19"/>
      <c r="H264" s="19"/>
    </row>
    <row r="265" spans="2:8" ht="16.5">
      <c r="B265" s="19"/>
      <c r="C265" s="22"/>
      <c r="D265" s="22"/>
      <c r="E265" s="22"/>
      <c r="F265" s="19"/>
      <c r="G265" s="19"/>
      <c r="H265" s="19"/>
    </row>
    <row r="266" spans="2:8" ht="16.5">
      <c r="B266" s="19"/>
      <c r="C266" s="22"/>
      <c r="D266" s="22"/>
      <c r="E266" s="22"/>
      <c r="F266" s="19"/>
      <c r="G266" s="19"/>
      <c r="H266" s="19"/>
    </row>
    <row r="267" spans="2:8" ht="16.5">
      <c r="B267" s="19"/>
      <c r="C267" s="22"/>
      <c r="D267" s="22"/>
      <c r="E267" s="22"/>
      <c r="F267" s="19"/>
      <c r="G267" s="19"/>
      <c r="H267" s="19"/>
    </row>
    <row r="268" spans="2:8" ht="16.5">
      <c r="B268" s="19"/>
      <c r="C268" s="22"/>
      <c r="D268" s="22"/>
      <c r="E268" s="22"/>
      <c r="F268" s="19"/>
      <c r="G268" s="19"/>
      <c r="H268" s="19"/>
    </row>
    <row r="269" spans="2:8" ht="16.5">
      <c r="B269" s="19"/>
      <c r="C269" s="22"/>
      <c r="D269" s="22"/>
      <c r="E269" s="22"/>
      <c r="F269" s="19"/>
      <c r="G269" s="19"/>
      <c r="H269" s="19"/>
    </row>
    <row r="270" spans="2:8" ht="16.5">
      <c r="B270" s="19"/>
      <c r="C270" s="22"/>
      <c r="D270" s="22"/>
      <c r="E270" s="22"/>
      <c r="F270" s="19"/>
      <c r="G270" s="19"/>
      <c r="H270" s="19"/>
    </row>
    <row r="271" spans="2:8" ht="16.5">
      <c r="B271" s="19"/>
      <c r="C271" s="22"/>
      <c r="D271" s="22"/>
      <c r="E271" s="22"/>
      <c r="F271" s="19"/>
      <c r="G271" s="19"/>
      <c r="H271" s="19"/>
    </row>
    <row r="272" spans="2:8" ht="16.5">
      <c r="B272" s="19"/>
      <c r="C272" s="22"/>
      <c r="D272" s="22"/>
      <c r="E272" s="22"/>
      <c r="F272" s="19"/>
      <c r="G272" s="19"/>
      <c r="H272" s="19"/>
    </row>
    <row r="273" spans="2:8" ht="16.5">
      <c r="B273" s="19"/>
      <c r="C273" s="22"/>
      <c r="D273" s="22"/>
      <c r="E273" s="22"/>
      <c r="F273" s="19"/>
      <c r="G273" s="19"/>
      <c r="H273" s="19"/>
    </row>
    <row r="274" spans="2:8" ht="16.5">
      <c r="B274" s="19"/>
      <c r="C274" s="22"/>
      <c r="D274" s="22"/>
      <c r="E274" s="22"/>
      <c r="F274" s="19"/>
      <c r="G274" s="19"/>
      <c r="H274" s="19"/>
    </row>
    <row r="275" spans="2:8" ht="16.5">
      <c r="B275" s="19"/>
      <c r="C275" s="22"/>
      <c r="D275" s="22"/>
      <c r="E275" s="22"/>
      <c r="F275" s="19"/>
      <c r="G275" s="19"/>
      <c r="H275" s="19"/>
    </row>
    <row r="276" spans="2:8" ht="16.5">
      <c r="B276" s="19"/>
      <c r="C276" s="22"/>
      <c r="D276" s="22"/>
      <c r="E276" s="22"/>
      <c r="F276" s="19"/>
      <c r="G276" s="19"/>
      <c r="H276" s="19"/>
    </row>
    <row r="277" spans="2:8" ht="16.5">
      <c r="B277" s="19"/>
      <c r="C277" s="22"/>
      <c r="D277" s="22"/>
      <c r="E277" s="22"/>
      <c r="F277" s="19"/>
      <c r="G277" s="19"/>
      <c r="H277" s="19"/>
    </row>
    <row r="278" spans="2:8" ht="16.5">
      <c r="B278" s="19"/>
      <c r="C278" s="22"/>
      <c r="D278" s="22"/>
      <c r="E278" s="22"/>
      <c r="F278" s="19"/>
      <c r="G278" s="19"/>
      <c r="H278" s="19"/>
    </row>
    <row r="279" spans="2:8" ht="16.5">
      <c r="B279" s="19"/>
      <c r="C279" s="22"/>
      <c r="D279" s="22"/>
      <c r="E279" s="22"/>
      <c r="F279" s="19"/>
      <c r="G279" s="19"/>
      <c r="H279" s="19"/>
    </row>
    <row r="280" spans="2:8" ht="16.5">
      <c r="B280" s="19"/>
      <c r="C280" s="22"/>
      <c r="D280" s="22"/>
      <c r="E280" s="22"/>
      <c r="F280" s="19"/>
      <c r="G280" s="19"/>
      <c r="H280" s="19"/>
    </row>
    <row r="281" spans="2:8" ht="16.5">
      <c r="B281" s="19"/>
      <c r="C281" s="22"/>
      <c r="D281" s="22"/>
      <c r="E281" s="22"/>
      <c r="F281" s="19"/>
      <c r="G281" s="19"/>
      <c r="H281" s="19"/>
    </row>
    <row r="282" spans="2:8" ht="16.5">
      <c r="B282" s="19"/>
      <c r="C282" s="22"/>
      <c r="D282" s="22"/>
      <c r="E282" s="22"/>
      <c r="F282" s="19"/>
      <c r="G282" s="19"/>
      <c r="H282" s="19"/>
    </row>
    <row r="283" spans="2:8" ht="16.5">
      <c r="B283" s="19"/>
      <c r="C283" s="22"/>
      <c r="D283" s="22"/>
      <c r="E283" s="22"/>
      <c r="F283" s="19"/>
      <c r="G283" s="19"/>
      <c r="H283" s="19"/>
    </row>
    <row r="284" spans="2:8" ht="16.5">
      <c r="B284" s="19"/>
      <c r="C284" s="22"/>
      <c r="D284" s="22"/>
      <c r="E284" s="22"/>
      <c r="F284" s="19"/>
      <c r="G284" s="19"/>
      <c r="H284" s="19"/>
    </row>
    <row r="285" spans="2:8" ht="16.5">
      <c r="B285" s="19"/>
      <c r="C285" s="22"/>
      <c r="D285" s="22"/>
      <c r="E285" s="22"/>
      <c r="F285" s="19"/>
      <c r="G285" s="19"/>
      <c r="H285" s="19"/>
    </row>
    <row r="286" spans="2:8" ht="16.5">
      <c r="B286" s="19"/>
      <c r="C286" s="22"/>
      <c r="D286" s="22"/>
      <c r="E286" s="22"/>
      <c r="F286" s="19"/>
      <c r="G286" s="19"/>
      <c r="H286" s="19"/>
    </row>
    <row r="287" spans="2:8" ht="16.5">
      <c r="B287" s="19"/>
      <c r="C287" s="22"/>
      <c r="D287" s="22"/>
      <c r="E287" s="22"/>
      <c r="F287" s="19"/>
      <c r="G287" s="19"/>
      <c r="H287" s="19"/>
    </row>
    <row r="288" spans="2:8" ht="16.5">
      <c r="B288" s="19"/>
      <c r="C288" s="22"/>
      <c r="D288" s="22"/>
      <c r="E288" s="22"/>
      <c r="F288" s="19"/>
      <c r="G288" s="19"/>
      <c r="H288" s="19"/>
    </row>
    <row r="289" spans="2:8" ht="16.5">
      <c r="B289" s="19"/>
      <c r="C289" s="22"/>
      <c r="D289" s="22"/>
      <c r="E289" s="22"/>
      <c r="F289" s="19"/>
      <c r="G289" s="19"/>
      <c r="H289" s="19"/>
    </row>
    <row r="290" spans="2:8" ht="16.5">
      <c r="B290" s="19"/>
      <c r="C290" s="22"/>
      <c r="D290" s="22"/>
      <c r="E290" s="22"/>
      <c r="F290" s="19"/>
      <c r="G290" s="19"/>
      <c r="H290" s="19"/>
    </row>
    <row r="291" spans="2:8" ht="16.5">
      <c r="B291" s="19"/>
      <c r="C291" s="22"/>
      <c r="D291" s="22"/>
      <c r="E291" s="22"/>
      <c r="F291" s="19"/>
      <c r="G291" s="19"/>
      <c r="H291" s="19"/>
    </row>
    <row r="292" spans="2:8" ht="16.5">
      <c r="B292" s="19"/>
      <c r="C292" s="22"/>
      <c r="D292" s="22"/>
      <c r="E292" s="22"/>
      <c r="F292" s="19"/>
      <c r="G292" s="19"/>
      <c r="H292" s="19"/>
    </row>
    <row r="293" spans="2:8" ht="16.5">
      <c r="B293" s="19"/>
      <c r="C293" s="22"/>
      <c r="D293" s="22"/>
      <c r="E293" s="22"/>
      <c r="F293" s="19"/>
      <c r="G293" s="19"/>
      <c r="H293" s="19"/>
    </row>
    <row r="294" spans="2:8" ht="16.5">
      <c r="B294" s="19"/>
      <c r="C294" s="22"/>
      <c r="D294" s="22"/>
      <c r="E294" s="22"/>
      <c r="F294" s="19"/>
      <c r="G294" s="19"/>
      <c r="H294" s="19"/>
    </row>
  </sheetData>
  <mergeCells count="13">
    <mergeCell ref="B111:C111"/>
    <mergeCell ref="G9:G10"/>
    <mergeCell ref="H9:H10"/>
    <mergeCell ref="F1:H1"/>
    <mergeCell ref="F2:H2"/>
    <mergeCell ref="B5:F5"/>
    <mergeCell ref="B6:F6"/>
    <mergeCell ref="C3:E3"/>
    <mergeCell ref="B9:B10"/>
    <mergeCell ref="C9:C10"/>
    <mergeCell ref="D9:D10"/>
    <mergeCell ref="E9:E10"/>
    <mergeCell ref="F9:F10"/>
  </mergeCells>
  <phoneticPr fontId="0" type="noConversion"/>
  <pageMargins left="0.39370078740157483" right="0.19685039370078741" top="0.35433070866141736" bottom="0.59055118110236227" header="0.27559055118110237" footer="0.39370078740157483"/>
  <pageSetup paperSize="9" scale="4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Link&gt;32635863&lt;/VariantLink&gt;&#10;  &lt;ReportLink&gt;4230081&lt;/ReportLink&gt;&#10;  &lt;Note&gt;01.01.2017 - 31.12.2017&#10;&lt;/Note&gt;&#10;  &lt;SilentMode&gt;false&lt;/SilentMode&gt;&#10;  &lt;DateInfo&gt;&#10;    &lt;string&gt;01.01.2017&lt;/string&gt;&#10;    &lt;string&gt;31.12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7FB4DC0A-2DB9-4175-9350-CE89CE3C72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userfinPC\userfin</dc:creator>
  <cp:lastModifiedBy>Пользователь</cp:lastModifiedBy>
  <cp:lastPrinted>2021-04-27T08:46:46Z</cp:lastPrinted>
  <dcterms:created xsi:type="dcterms:W3CDTF">2018-02-03T02:55:16Z</dcterms:created>
  <dcterms:modified xsi:type="dcterms:W3CDTF">2021-04-27T08:46:50Z</dcterms:modified>
</cp:coreProperties>
</file>